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7\Draft\7.7.15.1\"/>
    </mc:Choice>
  </mc:AlternateContent>
  <xr:revisionPtr revIDLastSave="0" documentId="13_ncr:1_{043AA553-2138-460C-8AF2-7F1F9D2617EC}" xr6:coauthVersionLast="47" xr6:coauthVersionMax="47" xr10:uidLastSave="{00000000-0000-0000-0000-000000000000}"/>
  <bookViews>
    <workbookView xWindow="-25320" yWindow="1755" windowWidth="25440" windowHeight="15390" tabRatio="844" activeTab="4" xr2:uid="{00000000-000D-0000-FFFF-FFFF00000000}"/>
  </bookViews>
  <sheets>
    <sheet name="Template" sheetId="2" r:id="rId1"/>
    <sheet name="7.7.15.1-1 Test 1 PC3" sheetId="14" r:id="rId2"/>
    <sheet name="7.7.15.1-1 Test 2 PC3" sheetId="18" r:id="rId3"/>
    <sheet name="7.7.15.1-2 Test 1 PC3" sheetId="20" r:id="rId4"/>
    <sheet name="7.7.15.1-2 Test 2 PC3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22" l="1"/>
  <c r="O10" i="22"/>
  <c r="N10" i="22"/>
  <c r="J10" i="22"/>
  <c r="I10" i="22"/>
  <c r="H10" i="22"/>
  <c r="AB141" i="22"/>
  <c r="AA141" i="22"/>
  <c r="Z141" i="22"/>
  <c r="AB129" i="22"/>
  <c r="AA129" i="22"/>
  <c r="Z129" i="22"/>
  <c r="Z145" i="22"/>
  <c r="Z133" i="22"/>
  <c r="P111" i="22"/>
  <c r="D111" i="22"/>
  <c r="C111" i="22"/>
  <c r="D108" i="22"/>
  <c r="C107" i="22"/>
  <c r="P106" i="22"/>
  <c r="O106" i="22"/>
  <c r="O111" i="22" s="1"/>
  <c r="N106" i="22"/>
  <c r="N111" i="22" s="1"/>
  <c r="J106" i="22"/>
  <c r="J111" i="22" s="1"/>
  <c r="I106" i="22"/>
  <c r="I111" i="22" s="1"/>
  <c r="H106" i="22"/>
  <c r="H111" i="22" s="1"/>
  <c r="H114" i="22" s="1"/>
  <c r="R94" i="22"/>
  <c r="Q94" i="22"/>
  <c r="P94" i="22"/>
  <c r="N94" i="22"/>
  <c r="R90" i="22"/>
  <c r="Q90" i="22"/>
  <c r="P90" i="22"/>
  <c r="N90" i="22"/>
  <c r="Q86" i="22"/>
  <c r="P86" i="22"/>
  <c r="N86" i="22"/>
  <c r="R82" i="22"/>
  <c r="Q82" i="22"/>
  <c r="P82" i="22"/>
  <c r="N82" i="22"/>
  <c r="W78" i="22"/>
  <c r="W146" i="22" s="1"/>
  <c r="N78" i="22"/>
  <c r="W74" i="22"/>
  <c r="W142" i="22" s="1"/>
  <c r="P74" i="22"/>
  <c r="Y74" i="22" s="1"/>
  <c r="Y142" i="22" s="1"/>
  <c r="N74" i="22"/>
  <c r="W70" i="22"/>
  <c r="W138" i="22" s="1"/>
  <c r="P70" i="22"/>
  <c r="Y70" i="22" s="1"/>
  <c r="Y138" i="22" s="1"/>
  <c r="N70" i="22"/>
  <c r="W66" i="22"/>
  <c r="W134" i="22" s="1"/>
  <c r="J66" i="22"/>
  <c r="Y66" i="22" s="1"/>
  <c r="Y134" i="22" s="1"/>
  <c r="H66" i="22"/>
  <c r="W62" i="22"/>
  <c r="W130" i="22" s="1"/>
  <c r="J62" i="22"/>
  <c r="Y62" i="22" s="1"/>
  <c r="Y130" i="22" s="1"/>
  <c r="H62" i="22"/>
  <c r="W58" i="22"/>
  <c r="W126" i="22" s="1"/>
  <c r="J58" i="22"/>
  <c r="Y58" i="22" s="1"/>
  <c r="Y126" i="22" s="1"/>
  <c r="H58" i="22"/>
  <c r="T50" i="22"/>
  <c r="T94" i="22" s="1"/>
  <c r="W94" i="22" s="1"/>
  <c r="W155" i="22" s="1"/>
  <c r="S49" i="22"/>
  <c r="S94" i="22" s="1"/>
  <c r="R49" i="22"/>
  <c r="S48" i="22"/>
  <c r="S90" i="22" s="1"/>
  <c r="R48" i="22"/>
  <c r="S47" i="22"/>
  <c r="S86" i="22" s="1"/>
  <c r="R47" i="22"/>
  <c r="R86" i="22" s="1"/>
  <c r="S46" i="22"/>
  <c r="S82" i="22" s="1"/>
  <c r="R46" i="22"/>
  <c r="P45" i="22"/>
  <c r="O45" i="22"/>
  <c r="O94" i="22" s="1"/>
  <c r="J45" i="22"/>
  <c r="I45" i="22"/>
  <c r="I62" i="22" s="1"/>
  <c r="X62" i="22" s="1"/>
  <c r="X130" i="22" s="1"/>
  <c r="P44" i="22"/>
  <c r="P78" i="22" s="1"/>
  <c r="Y78" i="22" s="1"/>
  <c r="Y146" i="22" s="1"/>
  <c r="O44" i="22"/>
  <c r="O78" i="22" s="1"/>
  <c r="X78" i="22" s="1"/>
  <c r="X146" i="22" s="1"/>
  <c r="J44" i="22"/>
  <c r="I44" i="22"/>
  <c r="I66" i="22" s="1"/>
  <c r="X66" i="22" s="1"/>
  <c r="X134" i="22" s="1"/>
  <c r="N38" i="22"/>
  <c r="N37" i="22"/>
  <c r="T36" i="22"/>
  <c r="K33" i="22"/>
  <c r="E33" i="22"/>
  <c r="P32" i="22"/>
  <c r="O32" i="22"/>
  <c r="N32" i="22"/>
  <c r="J32" i="22"/>
  <c r="I32" i="22"/>
  <c r="H32" i="22"/>
  <c r="H35" i="22" s="1"/>
  <c r="V23" i="22"/>
  <c r="U23" i="22"/>
  <c r="U36" i="22" s="1"/>
  <c r="V22" i="22"/>
  <c r="V36" i="22" s="1"/>
  <c r="U22" i="22"/>
  <c r="S21" i="22"/>
  <c r="R21" i="22"/>
  <c r="S20" i="22"/>
  <c r="R20" i="22"/>
  <c r="S19" i="22"/>
  <c r="R19" i="22"/>
  <c r="S18" i="22"/>
  <c r="R18" i="22"/>
  <c r="S15" i="22"/>
  <c r="R15" i="22"/>
  <c r="F33" i="22" s="1"/>
  <c r="S14" i="22"/>
  <c r="R14" i="22"/>
  <c r="S13" i="22"/>
  <c r="R13" i="22"/>
  <c r="M9" i="22"/>
  <c r="L9" i="22"/>
  <c r="G9" i="22"/>
  <c r="F9" i="22"/>
  <c r="M8" i="22"/>
  <c r="L8" i="22"/>
  <c r="M7" i="22"/>
  <c r="L7" i="22"/>
  <c r="G7" i="22"/>
  <c r="F7" i="22"/>
  <c r="M6" i="22"/>
  <c r="L6" i="22"/>
  <c r="G6" i="22"/>
  <c r="F6" i="22"/>
  <c r="M5" i="22"/>
  <c r="M33" i="22" s="1"/>
  <c r="L5" i="22"/>
  <c r="G5" i="22"/>
  <c r="G33" i="22" s="1"/>
  <c r="F5" i="22"/>
  <c r="AB139" i="20"/>
  <c r="AA139" i="20"/>
  <c r="Z139" i="20"/>
  <c r="AB127" i="20"/>
  <c r="AA127" i="20"/>
  <c r="Z127" i="20"/>
  <c r="O107" i="20"/>
  <c r="I107" i="20"/>
  <c r="D107" i="20"/>
  <c r="C107" i="20"/>
  <c r="D104" i="20"/>
  <c r="C103" i="20"/>
  <c r="N102" i="20"/>
  <c r="N107" i="20" s="1"/>
  <c r="J102" i="20"/>
  <c r="J107" i="20" s="1"/>
  <c r="H102" i="20"/>
  <c r="H107" i="20" s="1"/>
  <c r="T89" i="20"/>
  <c r="R89" i="20"/>
  <c r="X89" i="20" s="1"/>
  <c r="X152" i="20" s="1"/>
  <c r="Q89" i="20"/>
  <c r="W89" i="20" s="1"/>
  <c r="W152" i="20" s="1"/>
  <c r="N89" i="20"/>
  <c r="L89" i="20"/>
  <c r="K89" i="20"/>
  <c r="Q85" i="20"/>
  <c r="W85" i="20" s="1"/>
  <c r="W148" i="20" s="1"/>
  <c r="O85" i="20"/>
  <c r="N85" i="20"/>
  <c r="M85" i="20"/>
  <c r="K85" i="20"/>
  <c r="L81" i="20"/>
  <c r="K81" i="20"/>
  <c r="N77" i="20"/>
  <c r="L77" i="20"/>
  <c r="K77" i="20"/>
  <c r="W77" i="20" s="1"/>
  <c r="W140" i="20" s="1"/>
  <c r="O73" i="20"/>
  <c r="N73" i="20"/>
  <c r="G69" i="20"/>
  <c r="E69" i="20"/>
  <c r="W65" i="20"/>
  <c r="W128" i="20" s="1"/>
  <c r="J65" i="20"/>
  <c r="I65" i="20"/>
  <c r="H65" i="20"/>
  <c r="E65" i="20"/>
  <c r="J61" i="20"/>
  <c r="H61" i="20"/>
  <c r="U53" i="20"/>
  <c r="U89" i="20" s="1"/>
  <c r="T53" i="20"/>
  <c r="T85" i="20" s="1"/>
  <c r="S52" i="20"/>
  <c r="S89" i="20" s="1"/>
  <c r="R52" i="20"/>
  <c r="S51" i="20"/>
  <c r="S85" i="20" s="1"/>
  <c r="R51" i="20"/>
  <c r="R85" i="20" s="1"/>
  <c r="P50" i="20"/>
  <c r="P89" i="20" s="1"/>
  <c r="O50" i="20"/>
  <c r="O89" i="20" s="1"/>
  <c r="J50" i="20"/>
  <c r="I50" i="20"/>
  <c r="I61" i="20" s="1"/>
  <c r="P49" i="20"/>
  <c r="O49" i="20"/>
  <c r="J49" i="20"/>
  <c r="I49" i="20"/>
  <c r="M48" i="20"/>
  <c r="M89" i="20" s="1"/>
  <c r="L48" i="20"/>
  <c r="L85" i="20" s="1"/>
  <c r="G48" i="20"/>
  <c r="G65" i="20" s="1"/>
  <c r="Y65" i="20" s="1"/>
  <c r="Y128" i="20" s="1"/>
  <c r="F48" i="20"/>
  <c r="F65" i="20" s="1"/>
  <c r="X65" i="20" s="1"/>
  <c r="X128" i="20" s="1"/>
  <c r="M47" i="20"/>
  <c r="M81" i="20" s="1"/>
  <c r="L47" i="20"/>
  <c r="G47" i="20"/>
  <c r="F47" i="20"/>
  <c r="F69" i="20" s="1"/>
  <c r="U39" i="20"/>
  <c r="T39" i="20"/>
  <c r="K34" i="20"/>
  <c r="E34" i="20"/>
  <c r="N33" i="20"/>
  <c r="H33" i="20"/>
  <c r="V24" i="20"/>
  <c r="V53" i="20" s="1"/>
  <c r="U24" i="20"/>
  <c r="V23" i="20"/>
  <c r="U23" i="20"/>
  <c r="S22" i="20"/>
  <c r="R22" i="20"/>
  <c r="S21" i="20"/>
  <c r="R21" i="20"/>
  <c r="S20" i="20"/>
  <c r="R20" i="20"/>
  <c r="S19" i="20"/>
  <c r="R19" i="20"/>
  <c r="S16" i="20"/>
  <c r="R16" i="20"/>
  <c r="S15" i="20"/>
  <c r="R15" i="20"/>
  <c r="S14" i="20"/>
  <c r="R14" i="20"/>
  <c r="P11" i="20"/>
  <c r="P102" i="20" s="1"/>
  <c r="P107" i="20" s="1"/>
  <c r="O11" i="20"/>
  <c r="O102" i="20" s="1"/>
  <c r="J11" i="20"/>
  <c r="I11" i="20"/>
  <c r="I102" i="20" s="1"/>
  <c r="M10" i="20"/>
  <c r="K10" i="20"/>
  <c r="N35" i="20" s="1"/>
  <c r="G10" i="20"/>
  <c r="E10" i="20"/>
  <c r="M9" i="20"/>
  <c r="L9" i="20"/>
  <c r="G9" i="20"/>
  <c r="F9" i="20"/>
  <c r="M8" i="20"/>
  <c r="L8" i="20"/>
  <c r="M7" i="20"/>
  <c r="L7" i="20"/>
  <c r="G7" i="20"/>
  <c r="F7" i="20"/>
  <c r="M6" i="20"/>
  <c r="L6" i="20"/>
  <c r="G6" i="20"/>
  <c r="F6" i="20"/>
  <c r="M5" i="20"/>
  <c r="M34" i="20" s="1"/>
  <c r="L5" i="20"/>
  <c r="L34" i="20" s="1"/>
  <c r="G5" i="20"/>
  <c r="F5" i="20"/>
  <c r="F34" i="20" s="1"/>
  <c r="Z139" i="14"/>
  <c r="Z127" i="14"/>
  <c r="Q90" i="18"/>
  <c r="Q82" i="18"/>
  <c r="N90" i="18"/>
  <c r="N82" i="18"/>
  <c r="S48" i="18"/>
  <c r="S90" i="18" s="1"/>
  <c r="R48" i="18"/>
  <c r="R90" i="18" s="1"/>
  <c r="S46" i="18"/>
  <c r="S82" i="18" s="1"/>
  <c r="R46" i="18"/>
  <c r="R82" i="18" s="1"/>
  <c r="H38" i="22" l="1"/>
  <c r="N35" i="22"/>
  <c r="AA145" i="22"/>
  <c r="O118" i="22"/>
  <c r="O154" i="22" s="1"/>
  <c r="O117" i="22"/>
  <c r="O150" i="22" s="1"/>
  <c r="O142" i="22"/>
  <c r="P118" i="22"/>
  <c r="P154" i="22" s="1"/>
  <c r="J35" i="22"/>
  <c r="K34" i="22"/>
  <c r="W82" i="22"/>
  <c r="W149" i="22" s="1"/>
  <c r="I130" i="22"/>
  <c r="I114" i="22"/>
  <c r="I118" i="22"/>
  <c r="O114" i="22"/>
  <c r="I35" i="22"/>
  <c r="P38" i="22"/>
  <c r="P37" i="22"/>
  <c r="J38" i="22"/>
  <c r="J114" i="22"/>
  <c r="J130" i="22"/>
  <c r="J118" i="22"/>
  <c r="I38" i="22"/>
  <c r="O37" i="22"/>
  <c r="O38" i="22"/>
  <c r="N117" i="22"/>
  <c r="N150" i="22" s="1"/>
  <c r="N118" i="22"/>
  <c r="N154" i="22" s="1"/>
  <c r="N142" i="22"/>
  <c r="N114" i="22"/>
  <c r="AB145" i="22"/>
  <c r="V50" i="22"/>
  <c r="M34" i="22"/>
  <c r="E115" i="22"/>
  <c r="E134" i="22" s="1"/>
  <c r="H116" i="22"/>
  <c r="H126" i="22" s="1"/>
  <c r="L33" i="22"/>
  <c r="O35" i="22" s="1"/>
  <c r="P114" i="22"/>
  <c r="P35" i="22"/>
  <c r="G34" i="22"/>
  <c r="I58" i="22"/>
  <c r="X58" i="22" s="1"/>
  <c r="X126" i="22" s="1"/>
  <c r="O70" i="22"/>
  <c r="X70" i="22" s="1"/>
  <c r="X138" i="22" s="1"/>
  <c r="O74" i="22"/>
  <c r="X74" i="22" s="1"/>
  <c r="X142" i="22" s="1"/>
  <c r="O82" i="22"/>
  <c r="O86" i="22"/>
  <c r="O90" i="22"/>
  <c r="H118" i="22"/>
  <c r="H130" i="22"/>
  <c r="L34" i="22"/>
  <c r="P142" i="22"/>
  <c r="U50" i="22"/>
  <c r="E34" i="22"/>
  <c r="AA133" i="22"/>
  <c r="F34" i="22"/>
  <c r="T82" i="22"/>
  <c r="T86" i="22"/>
  <c r="W86" i="22" s="1"/>
  <c r="W151" i="22" s="1"/>
  <c r="T90" i="22"/>
  <c r="W90" i="22" s="1"/>
  <c r="W153" i="22" s="1"/>
  <c r="P117" i="22"/>
  <c r="P150" i="22" s="1"/>
  <c r="AB133" i="22"/>
  <c r="M33" i="20"/>
  <c r="M72" i="20" s="1"/>
  <c r="M73" i="20" s="1"/>
  <c r="J33" i="20"/>
  <c r="V85" i="20"/>
  <c r="V89" i="20"/>
  <c r="N41" i="20"/>
  <c r="N40" i="20"/>
  <c r="N37" i="20"/>
  <c r="Y89" i="20"/>
  <c r="Y152" i="20" s="1"/>
  <c r="P33" i="20"/>
  <c r="N38" i="20"/>
  <c r="P85" i="20"/>
  <c r="Y85" i="20" s="1"/>
  <c r="Y148" i="20" s="1"/>
  <c r="G101" i="20"/>
  <c r="G107" i="20" s="1"/>
  <c r="H35" i="20"/>
  <c r="H41" i="20" s="1"/>
  <c r="E33" i="20"/>
  <c r="E101" i="20"/>
  <c r="E107" i="20" s="1"/>
  <c r="V39" i="20"/>
  <c r="M101" i="20"/>
  <c r="M107" i="20" s="1"/>
  <c r="G34" i="20"/>
  <c r="F10" i="20"/>
  <c r="K72" i="20"/>
  <c r="K73" i="20" s="1"/>
  <c r="W73" i="20" s="1"/>
  <c r="W136" i="20" s="1"/>
  <c r="P35" i="20"/>
  <c r="M77" i="20"/>
  <c r="U85" i="20"/>
  <c r="J35" i="20"/>
  <c r="G33" i="20"/>
  <c r="G36" i="20" s="1"/>
  <c r="K101" i="20"/>
  <c r="K107" i="20" s="1"/>
  <c r="K33" i="20"/>
  <c r="K36" i="20" s="1"/>
  <c r="L10" i="20"/>
  <c r="X85" i="20"/>
  <c r="X148" i="20" s="1"/>
  <c r="P73" i="20"/>
  <c r="P77" i="20"/>
  <c r="H37" i="20"/>
  <c r="O77" i="20"/>
  <c r="X77" i="20" s="1"/>
  <c r="X140" i="20" s="1"/>
  <c r="Z141" i="18"/>
  <c r="Z145" i="18" s="1"/>
  <c r="Z129" i="18"/>
  <c r="Z133" i="18" s="1"/>
  <c r="P106" i="18"/>
  <c r="P111" i="18" s="1"/>
  <c r="P114" i="18" s="1"/>
  <c r="O106" i="18"/>
  <c r="O111" i="18" s="1"/>
  <c r="O114" i="18" s="1"/>
  <c r="N106" i="18"/>
  <c r="N111" i="18" s="1"/>
  <c r="N114" i="18" s="1"/>
  <c r="K115" i="18" s="1"/>
  <c r="I106" i="18"/>
  <c r="I111" i="18" s="1"/>
  <c r="I114" i="18" s="1"/>
  <c r="J106" i="18"/>
  <c r="J111" i="18" s="1"/>
  <c r="J114" i="18" s="1"/>
  <c r="H106" i="18"/>
  <c r="H111" i="18" s="1"/>
  <c r="H114" i="18" s="1"/>
  <c r="E115" i="18" s="1"/>
  <c r="N94" i="18"/>
  <c r="N86" i="18"/>
  <c r="N78" i="18"/>
  <c r="W78" i="18" s="1"/>
  <c r="N74" i="18"/>
  <c r="W74" i="18" s="1"/>
  <c r="N70" i="18"/>
  <c r="W70" i="18" s="1"/>
  <c r="H62" i="18"/>
  <c r="W62" i="18" s="1"/>
  <c r="H58" i="18"/>
  <c r="W58" i="18" s="1"/>
  <c r="P32" i="18"/>
  <c r="O32" i="18"/>
  <c r="N32" i="18"/>
  <c r="K34" i="18" s="1"/>
  <c r="I32" i="18"/>
  <c r="J32" i="18"/>
  <c r="H32" i="18"/>
  <c r="E34" i="18" s="1"/>
  <c r="D108" i="18"/>
  <c r="D111" i="18" s="1"/>
  <c r="C107" i="18"/>
  <c r="C111" i="18" s="1"/>
  <c r="Q94" i="18"/>
  <c r="Q86" i="18"/>
  <c r="H66" i="18"/>
  <c r="W66" i="18" s="1"/>
  <c r="T50" i="18"/>
  <c r="S49" i="18"/>
  <c r="S94" i="18" s="1"/>
  <c r="R49" i="18"/>
  <c r="R94" i="18" s="1"/>
  <c r="S47" i="18"/>
  <c r="R47" i="18"/>
  <c r="P45" i="18"/>
  <c r="P90" i="18" s="1"/>
  <c r="O45" i="18"/>
  <c r="O90" i="18" s="1"/>
  <c r="J45" i="18"/>
  <c r="J62" i="18" s="1"/>
  <c r="Y62" i="18" s="1"/>
  <c r="I45" i="18"/>
  <c r="I62" i="18" s="1"/>
  <c r="X62" i="18" s="1"/>
  <c r="P44" i="18"/>
  <c r="P78" i="18" s="1"/>
  <c r="Y78" i="18" s="1"/>
  <c r="O44" i="18"/>
  <c r="O78" i="18" s="1"/>
  <c r="X78" i="18" s="1"/>
  <c r="J44" i="18"/>
  <c r="J66" i="18" s="1"/>
  <c r="Y66" i="18" s="1"/>
  <c r="I44" i="18"/>
  <c r="I66" i="18" s="1"/>
  <c r="X66" i="18" s="1"/>
  <c r="T36" i="18"/>
  <c r="N38" i="18" s="1"/>
  <c r="K33" i="18"/>
  <c r="E33" i="18"/>
  <c r="V23" i="18"/>
  <c r="U23" i="18"/>
  <c r="V22" i="18"/>
  <c r="U22" i="18"/>
  <c r="S21" i="18"/>
  <c r="R21" i="18"/>
  <c r="S20" i="18"/>
  <c r="AB129" i="18" s="1"/>
  <c r="R20" i="18"/>
  <c r="AA129" i="18" s="1"/>
  <c r="S19" i="18"/>
  <c r="R19" i="18"/>
  <c r="S18" i="18"/>
  <c r="R18" i="18"/>
  <c r="S15" i="18"/>
  <c r="R15" i="18"/>
  <c r="S14" i="18"/>
  <c r="R14" i="18"/>
  <c r="S13" i="18"/>
  <c r="R13" i="18"/>
  <c r="M9" i="18"/>
  <c r="L9" i="18"/>
  <c r="G9" i="18"/>
  <c r="F9" i="18"/>
  <c r="M8" i="18"/>
  <c r="L8" i="18"/>
  <c r="M7" i="18"/>
  <c r="L7" i="18"/>
  <c r="G7" i="18"/>
  <c r="F7" i="18"/>
  <c r="M6" i="18"/>
  <c r="L6" i="18"/>
  <c r="G6" i="18"/>
  <c r="F6" i="18"/>
  <c r="M5" i="18"/>
  <c r="L5" i="18"/>
  <c r="G5" i="18"/>
  <c r="F5" i="18"/>
  <c r="P143" i="22" l="1"/>
  <c r="P141" i="22"/>
  <c r="M115" i="22"/>
  <c r="M146" i="22" s="1"/>
  <c r="P116" i="22"/>
  <c r="P138" i="22" s="1"/>
  <c r="N153" i="22"/>
  <c r="Q153" i="22" s="1"/>
  <c r="N155" i="22"/>
  <c r="Q155" i="22" s="1"/>
  <c r="I116" i="22"/>
  <c r="I126" i="22" s="1"/>
  <c r="F115" i="22"/>
  <c r="F134" i="22" s="1"/>
  <c r="P153" i="22"/>
  <c r="S153" i="22" s="1"/>
  <c r="N151" i="22"/>
  <c r="N149" i="22"/>
  <c r="I131" i="22"/>
  <c r="I129" i="22"/>
  <c r="H131" i="22"/>
  <c r="H129" i="22"/>
  <c r="H127" i="22"/>
  <c r="H125" i="22"/>
  <c r="V82" i="22"/>
  <c r="Y82" i="22" s="1"/>
  <c r="Y149" i="22" s="1"/>
  <c r="P149" i="22" s="1"/>
  <c r="V86" i="22"/>
  <c r="Y86" i="22" s="1"/>
  <c r="Y151" i="22" s="1"/>
  <c r="P151" i="22" s="1"/>
  <c r="V90" i="22"/>
  <c r="Y90" i="22" s="1"/>
  <c r="Y153" i="22" s="1"/>
  <c r="V94" i="22"/>
  <c r="Y94" i="22" s="1"/>
  <c r="Y155" i="22" s="1"/>
  <c r="P155" i="22" s="1"/>
  <c r="S155" i="22" s="1"/>
  <c r="O141" i="22"/>
  <c r="O143" i="22"/>
  <c r="E135" i="22"/>
  <c r="E133" i="22"/>
  <c r="J131" i="22"/>
  <c r="J129" i="22"/>
  <c r="N116" i="22"/>
  <c r="N138" i="22" s="1"/>
  <c r="K115" i="22"/>
  <c r="K146" i="22" s="1"/>
  <c r="J116" i="22"/>
  <c r="J126" i="22" s="1"/>
  <c r="G115" i="22"/>
  <c r="G134" i="22" s="1"/>
  <c r="O116" i="22"/>
  <c r="O138" i="22" s="1"/>
  <c r="L115" i="22"/>
  <c r="L146" i="22" s="1"/>
  <c r="U94" i="22"/>
  <c r="X94" i="22" s="1"/>
  <c r="X155" i="22" s="1"/>
  <c r="O155" i="22" s="1"/>
  <c r="R155" i="22" s="1"/>
  <c r="U90" i="22"/>
  <c r="X90" i="22" s="1"/>
  <c r="X153" i="22" s="1"/>
  <c r="O153" i="22" s="1"/>
  <c r="R153" i="22" s="1"/>
  <c r="U86" i="22"/>
  <c r="X86" i="22" s="1"/>
  <c r="X151" i="22" s="1"/>
  <c r="O151" i="22" s="1"/>
  <c r="U82" i="22"/>
  <c r="X82" i="22" s="1"/>
  <c r="X149" i="22" s="1"/>
  <c r="O149" i="22" s="1"/>
  <c r="N143" i="22"/>
  <c r="N141" i="22"/>
  <c r="Y73" i="20"/>
  <c r="Y136" i="20" s="1"/>
  <c r="M36" i="20"/>
  <c r="J37" i="20"/>
  <c r="J38" i="20"/>
  <c r="P110" i="20"/>
  <c r="M110" i="20"/>
  <c r="Y77" i="20"/>
  <c r="Y140" i="20" s="1"/>
  <c r="P41" i="20"/>
  <c r="P40" i="20"/>
  <c r="E110" i="20"/>
  <c r="H110" i="20"/>
  <c r="L101" i="20"/>
  <c r="L107" i="20" s="1"/>
  <c r="O33" i="20"/>
  <c r="L33" i="20"/>
  <c r="O35" i="20"/>
  <c r="J41" i="20"/>
  <c r="E36" i="20"/>
  <c r="E60" i="20"/>
  <c r="E61" i="20" s="1"/>
  <c r="W61" i="20" s="1"/>
  <c r="W124" i="20" s="1"/>
  <c r="P37" i="20"/>
  <c r="P38" i="20"/>
  <c r="P80" i="20"/>
  <c r="P81" i="20" s="1"/>
  <c r="Y81" i="20" s="1"/>
  <c r="Y144" i="20" s="1"/>
  <c r="H38" i="20"/>
  <c r="F101" i="20"/>
  <c r="F107" i="20" s="1"/>
  <c r="F33" i="20"/>
  <c r="I33" i="20"/>
  <c r="I35" i="20"/>
  <c r="I41" i="20" s="1"/>
  <c r="H68" i="20"/>
  <c r="H69" i="20" s="1"/>
  <c r="W69" i="20" s="1"/>
  <c r="W132" i="20" s="1"/>
  <c r="K110" i="20"/>
  <c r="N110" i="20"/>
  <c r="N80" i="20"/>
  <c r="N81" i="20" s="1"/>
  <c r="W81" i="20" s="1"/>
  <c r="W144" i="20" s="1"/>
  <c r="G60" i="20"/>
  <c r="G61" i="20" s="1"/>
  <c r="Y61" i="20" s="1"/>
  <c r="Y124" i="20" s="1"/>
  <c r="J110" i="20"/>
  <c r="G110" i="20"/>
  <c r="J68" i="20"/>
  <c r="J69" i="20" s="1"/>
  <c r="Y69" i="20" s="1"/>
  <c r="Y132" i="20" s="1"/>
  <c r="T82" i="18"/>
  <c r="W82" i="18" s="1"/>
  <c r="W149" i="18" s="1"/>
  <c r="T90" i="18"/>
  <c r="W90" i="18" s="1"/>
  <c r="W153" i="18" s="1"/>
  <c r="O94" i="18"/>
  <c r="O82" i="18"/>
  <c r="P86" i="18"/>
  <c r="P82" i="18"/>
  <c r="R86" i="18"/>
  <c r="S86" i="18"/>
  <c r="AA133" i="18"/>
  <c r="AB133" i="18"/>
  <c r="AB141" i="18"/>
  <c r="AB145" i="18" s="1"/>
  <c r="AA141" i="18"/>
  <c r="AA145" i="18" s="1"/>
  <c r="N116" i="18"/>
  <c r="P142" i="18"/>
  <c r="N142" i="18"/>
  <c r="N118" i="18"/>
  <c r="N117" i="18"/>
  <c r="O142" i="18"/>
  <c r="I130" i="18"/>
  <c r="J130" i="18"/>
  <c r="H118" i="18"/>
  <c r="H116" i="18"/>
  <c r="H130" i="18"/>
  <c r="G115" i="18"/>
  <c r="M115" i="18"/>
  <c r="F115" i="18"/>
  <c r="L115" i="18"/>
  <c r="O74" i="18"/>
  <c r="X74" i="18" s="1"/>
  <c r="P94" i="18"/>
  <c r="P74" i="18"/>
  <c r="Y74" i="18" s="1"/>
  <c r="H35" i="18"/>
  <c r="Y130" i="18"/>
  <c r="J58" i="18"/>
  <c r="Y58" i="18" s="1"/>
  <c r="I58" i="18"/>
  <c r="X58" i="18" s="1"/>
  <c r="O70" i="18"/>
  <c r="X70" i="18" s="1"/>
  <c r="P70" i="18"/>
  <c r="Y70" i="18" s="1"/>
  <c r="H38" i="18"/>
  <c r="O86" i="18"/>
  <c r="F34" i="18"/>
  <c r="G34" i="18"/>
  <c r="N37" i="18"/>
  <c r="L34" i="18"/>
  <c r="M34" i="18"/>
  <c r="N35" i="18"/>
  <c r="W130" i="18"/>
  <c r="W142" i="18"/>
  <c r="U36" i="18"/>
  <c r="O118" i="18" s="1"/>
  <c r="F33" i="18"/>
  <c r="I35" i="18" s="1"/>
  <c r="V50" i="18"/>
  <c r="V90" i="18" s="1"/>
  <c r="L33" i="18"/>
  <c r="O35" i="18" s="1"/>
  <c r="M33" i="18"/>
  <c r="V36" i="18"/>
  <c r="P117" i="18" s="1"/>
  <c r="G33" i="18"/>
  <c r="J35" i="18" s="1"/>
  <c r="T86" i="18"/>
  <c r="T94" i="18"/>
  <c r="W146" i="18"/>
  <c r="X130" i="18"/>
  <c r="U50" i="18"/>
  <c r="K147" i="22" l="1"/>
  <c r="K145" i="22"/>
  <c r="F135" i="22"/>
  <c r="F133" i="22"/>
  <c r="N139" i="22"/>
  <c r="N137" i="22"/>
  <c r="I127" i="22"/>
  <c r="I125" i="22"/>
  <c r="G135" i="22"/>
  <c r="G133" i="22"/>
  <c r="P139" i="22"/>
  <c r="P137" i="22"/>
  <c r="J127" i="22"/>
  <c r="J125" i="22"/>
  <c r="L147" i="22"/>
  <c r="L145" i="22"/>
  <c r="M147" i="22"/>
  <c r="M145" i="22"/>
  <c r="O139" i="22"/>
  <c r="O137" i="22"/>
  <c r="G112" i="20"/>
  <c r="G132" i="20" s="1"/>
  <c r="G131" i="20" s="1"/>
  <c r="H114" i="20"/>
  <c r="H124" i="20" s="1"/>
  <c r="H113" i="20"/>
  <c r="H111" i="20"/>
  <c r="K112" i="20"/>
  <c r="K144" i="20" s="1"/>
  <c r="E112" i="20"/>
  <c r="E132" i="20" s="1"/>
  <c r="O41" i="20"/>
  <c r="O40" i="20"/>
  <c r="J114" i="20"/>
  <c r="J124" i="20" s="1"/>
  <c r="J113" i="20"/>
  <c r="J111" i="20"/>
  <c r="L36" i="20"/>
  <c r="L72" i="20"/>
  <c r="L73" i="20" s="1"/>
  <c r="X73" i="20" s="1"/>
  <c r="X136" i="20" s="1"/>
  <c r="N114" i="20"/>
  <c r="N136" i="20" s="1"/>
  <c r="N113" i="20"/>
  <c r="N111" i="20"/>
  <c r="I110" i="20"/>
  <c r="F110" i="20"/>
  <c r="P114" i="20"/>
  <c r="P136" i="20" s="1"/>
  <c r="P113" i="20"/>
  <c r="P111" i="20"/>
  <c r="I68" i="20"/>
  <c r="I69" i="20" s="1"/>
  <c r="X69" i="20" s="1"/>
  <c r="X132" i="20" s="1"/>
  <c r="I37" i="20"/>
  <c r="I38" i="20"/>
  <c r="O80" i="20"/>
  <c r="O81" i="20" s="1"/>
  <c r="X81" i="20" s="1"/>
  <c r="X144" i="20" s="1"/>
  <c r="O37" i="20"/>
  <c r="O38" i="20"/>
  <c r="F36" i="20"/>
  <c r="F60" i="20"/>
  <c r="F61" i="20" s="1"/>
  <c r="X61" i="20" s="1"/>
  <c r="X124" i="20" s="1"/>
  <c r="L110" i="20"/>
  <c r="O110" i="20"/>
  <c r="M112" i="20"/>
  <c r="M144" i="20" s="1"/>
  <c r="Y90" i="18"/>
  <c r="Y153" i="18" s="1"/>
  <c r="U82" i="18"/>
  <c r="X82" i="18" s="1"/>
  <c r="X149" i="18" s="1"/>
  <c r="U90" i="18"/>
  <c r="X90" i="18" s="1"/>
  <c r="X153" i="18" s="1"/>
  <c r="V86" i="18"/>
  <c r="Y86" i="18" s="1"/>
  <c r="Y151" i="18" s="1"/>
  <c r="V82" i="18"/>
  <c r="Y82" i="18" s="1"/>
  <c r="Y149" i="18" s="1"/>
  <c r="P118" i="18"/>
  <c r="O117" i="18"/>
  <c r="P35" i="18"/>
  <c r="P116" i="18"/>
  <c r="I118" i="18"/>
  <c r="J118" i="18"/>
  <c r="O116" i="18"/>
  <c r="J116" i="18"/>
  <c r="I116" i="18"/>
  <c r="W94" i="18"/>
  <c r="W155" i="18" s="1"/>
  <c r="W86" i="18"/>
  <c r="W151" i="18" s="1"/>
  <c r="X142" i="18"/>
  <c r="P38" i="18"/>
  <c r="P37" i="18"/>
  <c r="J38" i="18"/>
  <c r="O38" i="18"/>
  <c r="O37" i="18"/>
  <c r="I38" i="18"/>
  <c r="V94" i="18"/>
  <c r="L146" i="18"/>
  <c r="Y142" i="18"/>
  <c r="W126" i="18"/>
  <c r="W134" i="18"/>
  <c r="Y126" i="18"/>
  <c r="E134" i="18"/>
  <c r="X138" i="18"/>
  <c r="X134" i="18"/>
  <c r="U86" i="18"/>
  <c r="U94" i="18"/>
  <c r="X146" i="18"/>
  <c r="Y134" i="18"/>
  <c r="W138" i="18"/>
  <c r="X126" i="18"/>
  <c r="G133" i="20" l="1"/>
  <c r="F112" i="20"/>
  <c r="F132" i="20" s="1"/>
  <c r="F133" i="20" s="1"/>
  <c r="M143" i="20"/>
  <c r="M145" i="20"/>
  <c r="N135" i="20"/>
  <c r="N137" i="20"/>
  <c r="H128" i="20"/>
  <c r="H116" i="20"/>
  <c r="O114" i="20"/>
  <c r="O136" i="20" s="1"/>
  <c r="O111" i="20"/>
  <c r="O113" i="20"/>
  <c r="P137" i="20"/>
  <c r="P135" i="20"/>
  <c r="L112" i="20"/>
  <c r="L144" i="20" s="1"/>
  <c r="H125" i="20"/>
  <c r="H123" i="20"/>
  <c r="I113" i="20"/>
  <c r="I114" i="20"/>
  <c r="I124" i="20" s="1"/>
  <c r="I111" i="20"/>
  <c r="J128" i="20"/>
  <c r="J116" i="20"/>
  <c r="N140" i="20"/>
  <c r="N116" i="20"/>
  <c r="N152" i="20" s="1"/>
  <c r="N115" i="20"/>
  <c r="N148" i="20" s="1"/>
  <c r="E131" i="20"/>
  <c r="E133" i="20"/>
  <c r="P140" i="20"/>
  <c r="P116" i="20"/>
  <c r="P152" i="20" s="1"/>
  <c r="P115" i="20"/>
  <c r="P148" i="20" s="1"/>
  <c r="J123" i="20"/>
  <c r="J125" i="20"/>
  <c r="K145" i="20"/>
  <c r="K143" i="20"/>
  <c r="O138" i="18"/>
  <c r="O139" i="18" s="1"/>
  <c r="X94" i="18"/>
  <c r="X155" i="18" s="1"/>
  <c r="Y94" i="18"/>
  <c r="Y155" i="18" s="1"/>
  <c r="X86" i="18"/>
  <c r="X151" i="18" s="1"/>
  <c r="H126" i="18"/>
  <c r="H125" i="18" s="1"/>
  <c r="K146" i="18"/>
  <c r="K147" i="18" s="1"/>
  <c r="N138" i="18"/>
  <c r="J126" i="18"/>
  <c r="E135" i="18"/>
  <c r="E133" i="18"/>
  <c r="Y138" i="18"/>
  <c r="Y146" i="18"/>
  <c r="L147" i="18"/>
  <c r="L145" i="18"/>
  <c r="G134" i="18"/>
  <c r="F131" i="20" l="1"/>
  <c r="P141" i="20"/>
  <c r="P139" i="20"/>
  <c r="J129" i="20"/>
  <c r="J127" i="20"/>
  <c r="O116" i="20"/>
  <c r="O152" i="20" s="1"/>
  <c r="O140" i="20"/>
  <c r="O115" i="20"/>
  <c r="O148" i="20" s="1"/>
  <c r="I116" i="20"/>
  <c r="I128" i="20"/>
  <c r="O137" i="20"/>
  <c r="O135" i="20"/>
  <c r="N149" i="20"/>
  <c r="N147" i="20"/>
  <c r="I125" i="20"/>
  <c r="I123" i="20"/>
  <c r="L143" i="20"/>
  <c r="L145" i="20"/>
  <c r="P147" i="20"/>
  <c r="P149" i="20"/>
  <c r="N153" i="20"/>
  <c r="Q153" i="20" s="1"/>
  <c r="N151" i="20"/>
  <c r="Q151" i="20" s="1"/>
  <c r="H129" i="20"/>
  <c r="H127" i="20"/>
  <c r="P153" i="20"/>
  <c r="S153" i="20" s="1"/>
  <c r="P151" i="20"/>
  <c r="S151" i="20" s="1"/>
  <c r="N141" i="20"/>
  <c r="N139" i="20"/>
  <c r="O137" i="18"/>
  <c r="O154" i="18"/>
  <c r="O150" i="18"/>
  <c r="O149" i="18" s="1"/>
  <c r="H127" i="18"/>
  <c r="H131" i="18"/>
  <c r="K145" i="18"/>
  <c r="I126" i="18"/>
  <c r="M146" i="18"/>
  <c r="M145" i="18" s="1"/>
  <c r="F134" i="18"/>
  <c r="G135" i="18"/>
  <c r="G133" i="18"/>
  <c r="O141" i="18"/>
  <c r="O143" i="18"/>
  <c r="N154" i="18"/>
  <c r="N150" i="18"/>
  <c r="N149" i="18" s="1"/>
  <c r="N139" i="18"/>
  <c r="N137" i="18"/>
  <c r="J127" i="18"/>
  <c r="J125" i="18"/>
  <c r="P138" i="18"/>
  <c r="O141" i="20" l="1"/>
  <c r="O139" i="20"/>
  <c r="O153" i="20"/>
  <c r="R153" i="20" s="1"/>
  <c r="O151" i="20"/>
  <c r="R151" i="20" s="1"/>
  <c r="O147" i="20"/>
  <c r="O149" i="20"/>
  <c r="I127" i="20"/>
  <c r="I129" i="20"/>
  <c r="N155" i="18"/>
  <c r="Q155" i="18" s="1"/>
  <c r="N153" i="18"/>
  <c r="O155" i="18"/>
  <c r="R155" i="18" s="1"/>
  <c r="O153" i="18"/>
  <c r="R153" i="18" s="1"/>
  <c r="O151" i="18"/>
  <c r="M147" i="18"/>
  <c r="H129" i="18"/>
  <c r="F133" i="18"/>
  <c r="F135" i="18"/>
  <c r="I125" i="18"/>
  <c r="I127" i="18"/>
  <c r="P139" i="18"/>
  <c r="P137" i="18"/>
  <c r="N151" i="18"/>
  <c r="Q153" i="18"/>
  <c r="N143" i="18"/>
  <c r="N141" i="18"/>
  <c r="P150" i="18"/>
  <c r="P149" i="18" s="1"/>
  <c r="P154" i="18"/>
  <c r="J129" i="18"/>
  <c r="J131" i="18"/>
  <c r="P153" i="18" l="1"/>
  <c r="S153" i="18" s="1"/>
  <c r="P155" i="18"/>
  <c r="S155" i="18" s="1"/>
  <c r="I129" i="18"/>
  <c r="I131" i="18"/>
  <c r="P151" i="18"/>
  <c r="P143" i="18"/>
  <c r="P141" i="18"/>
  <c r="D104" i="14" l="1"/>
  <c r="D107" i="14" s="1"/>
  <c r="C103" i="14"/>
  <c r="C107" i="14" s="1"/>
  <c r="N102" i="14"/>
  <c r="N107" i="14" s="1"/>
  <c r="H102" i="14"/>
  <c r="K10" i="14"/>
  <c r="E10" i="14"/>
  <c r="K101" i="14" l="1"/>
  <c r="K107" i="14" s="1"/>
  <c r="K110" i="14" s="1"/>
  <c r="K33" i="14"/>
  <c r="N33" i="14"/>
  <c r="M10" i="14"/>
  <c r="M101" i="14" s="1"/>
  <c r="M107" i="14" s="1"/>
  <c r="L10" i="14"/>
  <c r="L101" i="14" s="1"/>
  <c r="L107" i="14" s="1"/>
  <c r="H33" i="14"/>
  <c r="F10" i="14"/>
  <c r="N35" i="14"/>
  <c r="E33" i="14"/>
  <c r="H35" i="14"/>
  <c r="E101" i="14"/>
  <c r="E107" i="14" s="1"/>
  <c r="G10" i="14"/>
  <c r="N110" i="14" l="1"/>
  <c r="K112" i="14" s="1"/>
  <c r="K144" i="14" s="1"/>
  <c r="N37" i="14"/>
  <c r="H37" i="14"/>
  <c r="K36" i="14"/>
  <c r="E36" i="14"/>
  <c r="E110" i="14"/>
  <c r="G101" i="14"/>
  <c r="G107" i="14" s="1"/>
  <c r="F101" i="14"/>
  <c r="F107" i="14" s="1"/>
  <c r="N113" i="14" l="1"/>
  <c r="Q89" i="14" l="1"/>
  <c r="N89" i="14"/>
  <c r="K89" i="14"/>
  <c r="N85" i="14"/>
  <c r="K85" i="14"/>
  <c r="K81" i="14"/>
  <c r="N77" i="14"/>
  <c r="K77" i="14"/>
  <c r="N73" i="14"/>
  <c r="E69" i="14"/>
  <c r="H65" i="14"/>
  <c r="E65" i="14"/>
  <c r="H61" i="14"/>
  <c r="T53" i="14"/>
  <c r="T89" i="14" s="1"/>
  <c r="M48" i="14"/>
  <c r="M89" i="14" s="1"/>
  <c r="L48" i="14"/>
  <c r="L89" i="14" s="1"/>
  <c r="M47" i="14"/>
  <c r="M81" i="14" s="1"/>
  <c r="L47" i="14"/>
  <c r="L81" i="14" s="1"/>
  <c r="K34" i="14"/>
  <c r="N114" i="14" s="1"/>
  <c r="N136" i="14" s="1"/>
  <c r="M6" i="14"/>
  <c r="M7" i="14"/>
  <c r="M8" i="14"/>
  <c r="M9" i="14"/>
  <c r="L6" i="14"/>
  <c r="L7" i="14"/>
  <c r="L8" i="14"/>
  <c r="L9" i="14"/>
  <c r="M5" i="14"/>
  <c r="L5" i="14"/>
  <c r="S52" i="14"/>
  <c r="S89" i="14" s="1"/>
  <c r="R52" i="14"/>
  <c r="R89" i="14" s="1"/>
  <c r="S51" i="14"/>
  <c r="S85" i="14" s="1"/>
  <c r="R51" i="14"/>
  <c r="R85" i="14" s="1"/>
  <c r="P50" i="14"/>
  <c r="P77" i="14" s="1"/>
  <c r="O50" i="14"/>
  <c r="O77" i="14" s="1"/>
  <c r="P49" i="14"/>
  <c r="O49" i="14"/>
  <c r="J50" i="14"/>
  <c r="J65" i="14" s="1"/>
  <c r="I50" i="14"/>
  <c r="I61" i="14" s="1"/>
  <c r="J49" i="14"/>
  <c r="I49" i="14"/>
  <c r="G48" i="14"/>
  <c r="G65" i="14" s="1"/>
  <c r="F48" i="14"/>
  <c r="F65" i="14" s="1"/>
  <c r="G47" i="14"/>
  <c r="G69" i="14" s="1"/>
  <c r="F47" i="14"/>
  <c r="F69" i="14" s="1"/>
  <c r="Y65" i="14" l="1"/>
  <c r="Y128" i="14" s="1"/>
  <c r="W89" i="14"/>
  <c r="W152" i="14" s="1"/>
  <c r="W77" i="14"/>
  <c r="W140" i="14" s="1"/>
  <c r="W65" i="14"/>
  <c r="W128" i="14" s="1"/>
  <c r="L33" i="14"/>
  <c r="L110" i="14"/>
  <c r="M33" i="14"/>
  <c r="M110" i="14"/>
  <c r="K72" i="14"/>
  <c r="K73" i="14" s="1"/>
  <c r="W73" i="14" s="1"/>
  <c r="W136" i="14" s="1"/>
  <c r="N38" i="14"/>
  <c r="I65" i="14"/>
  <c r="X65" i="14" s="1"/>
  <c r="X128" i="14" s="1"/>
  <c r="L77" i="14"/>
  <c r="X77" i="14" s="1"/>
  <c r="X140" i="14" s="1"/>
  <c r="M77" i="14"/>
  <c r="Y77" i="14" s="1"/>
  <c r="Y140" i="14" s="1"/>
  <c r="O85" i="14"/>
  <c r="T85" i="14"/>
  <c r="O73" i="14"/>
  <c r="P85" i="14"/>
  <c r="O89" i="14"/>
  <c r="J61" i="14"/>
  <c r="P73" i="14"/>
  <c r="L85" i="14"/>
  <c r="P89" i="14"/>
  <c r="M85" i="14"/>
  <c r="T39" i="14"/>
  <c r="N41" i="14" s="1"/>
  <c r="E34" i="14"/>
  <c r="V24" i="14"/>
  <c r="V23" i="14"/>
  <c r="S22" i="14"/>
  <c r="S21" i="14"/>
  <c r="S20" i="14"/>
  <c r="S19" i="14"/>
  <c r="S15" i="14"/>
  <c r="S16" i="14"/>
  <c r="S14" i="14"/>
  <c r="O11" i="14"/>
  <c r="P11" i="14"/>
  <c r="J11" i="14"/>
  <c r="I11" i="14"/>
  <c r="G9" i="14"/>
  <c r="G7" i="14"/>
  <c r="G6" i="14"/>
  <c r="G5" i="14"/>
  <c r="AB139" i="14" l="1"/>
  <c r="AB127" i="14"/>
  <c r="G33" i="14"/>
  <c r="G110" i="14"/>
  <c r="O102" i="14"/>
  <c r="O107" i="14" s="1"/>
  <c r="O110" i="14" s="1"/>
  <c r="O113" i="14" s="1"/>
  <c r="O35" i="14"/>
  <c r="O33" i="14"/>
  <c r="O37" i="14" s="1"/>
  <c r="I102" i="14"/>
  <c r="I107" i="14" s="1"/>
  <c r="J102" i="14"/>
  <c r="J107" i="14" s="1"/>
  <c r="J110" i="14" s="1"/>
  <c r="J33" i="14"/>
  <c r="J35" i="14"/>
  <c r="P102" i="14"/>
  <c r="P107" i="14" s="1"/>
  <c r="P110" i="14" s="1"/>
  <c r="P113" i="14" s="1"/>
  <c r="P35" i="14"/>
  <c r="P33" i="14"/>
  <c r="P37" i="14" s="1"/>
  <c r="E60" i="14"/>
  <c r="E61" i="14" s="1"/>
  <c r="W61" i="14" s="1"/>
  <c r="W124" i="14" s="1"/>
  <c r="N80" i="14"/>
  <c r="N81" i="14" s="1"/>
  <c r="W81" i="14" s="1"/>
  <c r="W144" i="14" s="1"/>
  <c r="M34" i="14"/>
  <c r="M72" i="14" s="1"/>
  <c r="M73" i="14" s="1"/>
  <c r="Y73" i="14" s="1"/>
  <c r="Y136" i="14" s="1"/>
  <c r="H68" i="14"/>
  <c r="H69" i="14" s="1"/>
  <c r="W69" i="14" s="1"/>
  <c r="W132" i="14" s="1"/>
  <c r="V53" i="14"/>
  <c r="H41" i="14"/>
  <c r="V39" i="14"/>
  <c r="H38" i="14"/>
  <c r="G34" i="14"/>
  <c r="N40" i="14"/>
  <c r="R16" i="14"/>
  <c r="J113" i="14" l="1"/>
  <c r="J37" i="14"/>
  <c r="J68" i="14"/>
  <c r="J69" i="14" s="1"/>
  <c r="Y69" i="14" s="1"/>
  <c r="Y132" i="14" s="1"/>
  <c r="L112" i="14"/>
  <c r="L144" i="14" s="1"/>
  <c r="P111" i="14"/>
  <c r="P140" i="14" s="1"/>
  <c r="P114" i="14"/>
  <c r="P136" i="14" s="1"/>
  <c r="M112" i="14"/>
  <c r="M144" i="14" s="1"/>
  <c r="J111" i="14"/>
  <c r="J114" i="14"/>
  <c r="J124" i="14" s="1"/>
  <c r="G112" i="14"/>
  <c r="G132" i="14" s="1"/>
  <c r="P38" i="14"/>
  <c r="J41" i="14"/>
  <c r="M36" i="14"/>
  <c r="P80" i="14"/>
  <c r="P81" i="14" s="1"/>
  <c r="Y81" i="14" s="1"/>
  <c r="Y144" i="14" s="1"/>
  <c r="G60" i="14"/>
  <c r="G61" i="14" s="1"/>
  <c r="Y61" i="14" s="1"/>
  <c r="Y124" i="14" s="1"/>
  <c r="V85" i="14"/>
  <c r="Y85" i="14" s="1"/>
  <c r="Y148" i="14" s="1"/>
  <c r="V89" i="14"/>
  <c r="Y89" i="14" s="1"/>
  <c r="Y152" i="14" s="1"/>
  <c r="P41" i="14"/>
  <c r="P40" i="14"/>
  <c r="G36" i="14"/>
  <c r="J38" i="14"/>
  <c r="G133" i="14" l="1"/>
  <c r="G131" i="14"/>
  <c r="J123" i="14"/>
  <c r="J125" i="14"/>
  <c r="J116" i="14"/>
  <c r="J128" i="14"/>
  <c r="P141" i="14"/>
  <c r="P139" i="14"/>
  <c r="M143" i="14"/>
  <c r="M145" i="14"/>
  <c r="P135" i="14"/>
  <c r="P137" i="14"/>
  <c r="P116" i="14"/>
  <c r="P152" i="14" s="1"/>
  <c r="P115" i="14"/>
  <c r="P148" i="14" s="1"/>
  <c r="J127" i="14" l="1"/>
  <c r="J129" i="14"/>
  <c r="P149" i="14"/>
  <c r="P147" i="14"/>
  <c r="P151" i="14"/>
  <c r="S151" i="14" s="1"/>
  <c r="P153" i="14"/>
  <c r="S153" i="14" s="1"/>
  <c r="Q85" i="14" l="1"/>
  <c r="W85" i="14" s="1"/>
  <c r="W148" i="14" s="1"/>
  <c r="R15" i="14" l="1"/>
  <c r="F5" i="14" l="1"/>
  <c r="H107" i="14"/>
  <c r="H110" i="14" s="1"/>
  <c r="H113" i="14" s="1"/>
  <c r="U24" i="14"/>
  <c r="U23" i="14"/>
  <c r="F6" i="14"/>
  <c r="F7" i="14"/>
  <c r="R22" i="14"/>
  <c r="R21" i="14"/>
  <c r="R20" i="14"/>
  <c r="R19" i="14"/>
  <c r="R14" i="14"/>
  <c r="F9" i="14"/>
  <c r="AA127" i="14" l="1"/>
  <c r="AA139" i="14"/>
  <c r="E112" i="14"/>
  <c r="E132" i="14" s="1"/>
  <c r="H114" i="14"/>
  <c r="H124" i="14" s="1"/>
  <c r="H123" i="14" s="1"/>
  <c r="F110" i="14"/>
  <c r="I110" i="14"/>
  <c r="F33" i="14"/>
  <c r="I33" i="14"/>
  <c r="I35" i="14"/>
  <c r="U53" i="14"/>
  <c r="L34" i="14"/>
  <c r="O114" i="14" s="1"/>
  <c r="O136" i="14" s="1"/>
  <c r="U39" i="14"/>
  <c r="O40" i="14" s="1"/>
  <c r="F34" i="14"/>
  <c r="N111" i="14"/>
  <c r="H111" i="14"/>
  <c r="H116" i="14" s="1"/>
  <c r="I113" i="14" l="1"/>
  <c r="I37" i="14"/>
  <c r="E131" i="14"/>
  <c r="E133" i="14"/>
  <c r="N140" i="14"/>
  <c r="N139" i="14" s="1"/>
  <c r="N116" i="14"/>
  <c r="N152" i="14" s="1"/>
  <c r="N115" i="14"/>
  <c r="N148" i="14" s="1"/>
  <c r="I114" i="14"/>
  <c r="I124" i="14" s="1"/>
  <c r="F112" i="14"/>
  <c r="F132" i="14" s="1"/>
  <c r="L72" i="14"/>
  <c r="L73" i="14" s="1"/>
  <c r="X73" i="14" s="1"/>
  <c r="X136" i="14" s="1"/>
  <c r="O137" i="14" s="1"/>
  <c r="O38" i="14"/>
  <c r="I111" i="14"/>
  <c r="I116" i="14" s="1"/>
  <c r="F60" i="14"/>
  <c r="F61" i="14" s="1"/>
  <c r="X61" i="14" s="1"/>
  <c r="X124" i="14" s="1"/>
  <c r="L36" i="14"/>
  <c r="O80" i="14"/>
  <c r="O81" i="14" s="1"/>
  <c r="X81" i="14" s="1"/>
  <c r="X144" i="14" s="1"/>
  <c r="I68" i="14"/>
  <c r="I69" i="14" s="1"/>
  <c r="X69" i="14" s="1"/>
  <c r="X132" i="14" s="1"/>
  <c r="U85" i="14"/>
  <c r="X85" i="14" s="1"/>
  <c r="X148" i="14" s="1"/>
  <c r="U89" i="14"/>
  <c r="X89" i="14" s="1"/>
  <c r="X152" i="14" s="1"/>
  <c r="I41" i="14"/>
  <c r="I38" i="14"/>
  <c r="F36" i="14"/>
  <c r="O41" i="14"/>
  <c r="K145" i="14"/>
  <c r="N137" i="14"/>
  <c r="N135" i="14"/>
  <c r="H128" i="14"/>
  <c r="H129" i="14" s="1"/>
  <c r="F133" i="14" l="1"/>
  <c r="F131" i="14"/>
  <c r="O135" i="14"/>
  <c r="I125" i="14"/>
  <c r="I123" i="14"/>
  <c r="N151" i="14"/>
  <c r="Q151" i="14" s="1"/>
  <c r="N153" i="14"/>
  <c r="Q153" i="14" s="1"/>
  <c r="L143" i="14"/>
  <c r="L145" i="14"/>
  <c r="N141" i="14"/>
  <c r="N149" i="14"/>
  <c r="N147" i="14"/>
  <c r="K143" i="14"/>
  <c r="H127" i="14"/>
  <c r="O111" i="14"/>
  <c r="O140" i="14" s="1"/>
  <c r="I128" i="14"/>
  <c r="H125" i="14"/>
  <c r="I129" i="14" l="1"/>
  <c r="I127" i="14"/>
  <c r="O141" i="14"/>
  <c r="O139" i="14"/>
  <c r="O115" i="14"/>
  <c r="O148" i="14" s="1"/>
  <c r="O116" i="14"/>
  <c r="O152" i="14" s="1"/>
  <c r="O149" i="14" l="1"/>
  <c r="O147" i="14"/>
  <c r="O153" i="14"/>
  <c r="O151" i="14"/>
  <c r="R151" i="14" s="1"/>
  <c r="R15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Z127" authorId="0" shapeId="0" xr:uid="{83106AC1-F371-466A-9F5B-29F5005D753F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27" authorId="0" shapeId="0" xr:uid="{9D9CDB6B-EA24-40DC-975C-B9E36E80D0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27" authorId="0" shapeId="0" xr:uid="{F9B6EF28-B88A-4F89-B7BE-DE2B32C3981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Z139" authorId="0" shapeId="0" xr:uid="{4EDC4EA1-036C-457C-837C-D53D114FDE6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39" authorId="0" shapeId="0" xr:uid="{546ECB92-CB38-4F15-8751-AB470BF533D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39" authorId="0" shapeId="0" xr:uid="{68EC83DB-8C28-4428-88E5-AF95F492FAC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Z129" authorId="0" shapeId="0" xr:uid="{E1F7273B-3F84-4320-87DD-A12FB5D41ED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29" authorId="0" shapeId="0" xr:uid="{C556014E-0639-4985-AAAA-CB42E029DD3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29" authorId="0" shapeId="0" xr:uid="{60B2610D-013D-4C16-A8AF-DCE626BF2A3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Z141" authorId="0" shapeId="0" xr:uid="{93C723D6-2829-4968-87D8-8E5A27F5408C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41" authorId="0" shapeId="0" xr:uid="{EFC29E73-5FD7-48CC-ACBF-E17A1CE96B5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41" authorId="0" shapeId="0" xr:uid="{9CA3DAEB-98A6-49D3-B0D3-0F66F53CE3D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Z127" authorId="0" shapeId="0" xr:uid="{3F1250EA-E0EE-4349-9037-7503E2E07CBC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27" authorId="0" shapeId="0" xr:uid="{ABD92B6C-2113-418C-B26A-58F8633E53E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27" authorId="0" shapeId="0" xr:uid="{6FBFB108-20A3-4D05-89E7-27A27296354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Z139" authorId="0" shapeId="0" xr:uid="{99F68C18-925E-4696-90D1-F879632E43A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39" authorId="0" shapeId="0" xr:uid="{6DDFBA97-C84E-4ADE-9DFF-48B8B0CF352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39" authorId="0" shapeId="0" xr:uid="{662EC70A-9FB6-4540-8E16-FDD4812BA536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Z129" authorId="0" shapeId="0" xr:uid="{41ABAEC9-D7A8-49C3-B0B0-3F3164DF6B4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29" authorId="0" shapeId="0" xr:uid="{E7A291F4-5B0E-426F-96D9-5A4BCCA1E0D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29" authorId="0" shapeId="0" xr:uid="{B8209128-6912-4267-B797-1A18ABA951A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Z141" authorId="0" shapeId="0" xr:uid="{3F9BD6A2-1403-4115-90AB-16799B4C020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A141" authorId="0" shapeId="0" xr:uid="{16BB2212-3AEF-40B4-8645-A4337E715AF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41" authorId="0" shapeId="0" xr:uid="{927BD664-B300-4D50-8645-1CC971EA0024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<sst xmlns="http://schemas.openxmlformats.org/spreadsheetml/2006/main" count="1658" uniqueCount="219">
  <si>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</si>
  <si>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</si>
  <si>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</si>
  <si>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</si>
  <si>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</si>
  <si>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</si>
  <si>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</si>
  <si>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</si>
  <si>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</si>
  <si>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</si>
  <si>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</si>
  <si>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</si>
  <si>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</si>
  <si>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</si>
  <si>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</si>
  <si>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</si>
  <si>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</si>
  <si>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</si>
  <si>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</si>
  <si>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</si>
  <si>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</si>
  <si>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</si>
  <si>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</si>
  <si>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</si>
  <si>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</si>
  <si>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</si>
  <si>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</si>
  <si>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</si>
  <si>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</si>
  <si>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</si>
  <si>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</si>
  <si>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</si>
  <si>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</si>
  <si>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</si>
  <si>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</si>
  <si>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</si>
  <si>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</si>
  <si>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</si>
  <si>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</si>
  <si>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</si>
  <si>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</si>
  <si>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</si>
  <si>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</si>
  <si>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</si>
  <si>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</si>
  <si>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</si>
  <si>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</si>
  <si>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</si>
  <si>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</si>
  <si>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</si>
  <si>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</si>
  <si>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</si>
  <si>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</si>
  <si>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Signalled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</si>
  <si>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</si>
  <si>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</si>
  <si>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</si>
  <si>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</si>
  <si>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</si>
  <si>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Calculated from linear powers and by inspection</t>
  </si>
  <si>
    <t>Mediatek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</si>
  <si>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</si>
  <si>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</si>
  <si>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</si>
  <si>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</si>
  <si>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</si>
  <si>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</si>
  <si>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</si>
  <si>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</si>
  <si>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</si>
  <si>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</si>
  <si>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</si>
  <si>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</si>
  <si>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</si>
  <si>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</si>
  <si>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</si>
  <si>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</si>
  <si>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</si>
  <si>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</si>
  <si>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</si>
  <si>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</si>
  <si>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</si>
  <si>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</si>
  <si>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</si>
  <si>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Calculated based on relevant AoA and RX beam assumption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</si>
  <si>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</si>
  <si>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</si>
  <si>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</si>
  <si>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L1-RSRP absolute accuracy, normal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</si>
  <si>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</si>
  <si>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</si>
  <si>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</si>
  <si>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</si>
  <si>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</si>
  <si>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</si>
  <si>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</si>
  <si>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</si>
  <si>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</si>
  <si>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</si>
  <si>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</si>
  <si>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</si>
  <si>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</si>
  <si>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</si>
  <si>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</si>
  <si>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</si>
  <si>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38.533 Table F.1.1.2-2, f ≤ 40.8GHz, CBW ≤ 400MHz, PC3</t>
  </si>
  <si>
    <t>Applied SSB_RP level range check</t>
  </si>
  <si>
    <t>Applied Io level range check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</si>
  <si>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</si>
  <si>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</si>
  <si>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</si>
  <si>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</si>
  <si>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</si>
  <si>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</si>
  <si>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</si>
  <si>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</si>
  <si>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</si>
  <si>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</si>
  <si>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</si>
  <si>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</si>
  <si>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</si>
  <si>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</si>
  <si>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</si>
  <si>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</si>
  <si>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</si>
  <si>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</si>
  <si>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Cell 2 reported absolute L1-RSRP) minimum</t>
  </si>
  <si>
    <t>Cell 2 reported absolute L1-RSRP) nominal</t>
  </si>
  <si>
    <t>Cell 2 reported absolute L1-RSRP) maximum</t>
  </si>
  <si>
    <t>38.101-2 Table 5.3.2-1, 100MHz, 66RB</t>
  </si>
  <si>
    <t>7.7.15.1</t>
  </si>
  <si>
    <t>Noc at reference point</t>
  </si>
  <si>
    <t>dBm/15kHz</t>
  </si>
  <si>
    <t>Es/Noc at reference point</t>
  </si>
  <si>
    <t>n257</t>
  </si>
  <si>
    <t>n259</t>
  </si>
  <si>
    <t>n260</t>
  </si>
  <si>
    <t>38.133 Table A.7.7.15.1.1-1</t>
  </si>
  <si>
    <t>38.133 Table A.7.7.15.1.2-1</t>
  </si>
  <si>
    <t>38.133 Table A.7.7.15.1.2-2</t>
  </si>
  <si>
    <t>38.133 Table A.7.7.15.1.2-1, 100MHz</t>
  </si>
  <si>
    <t>38.101-2 Table 7.3.4.3-1, PC3, 100MHz</t>
  </si>
  <si>
    <t>38.101-2 Table 7.3.2.3-1, PC3, 100MHz</t>
  </si>
  <si>
    <t>a4-Threshold</t>
  </si>
  <si>
    <t>offsetMO</t>
  </si>
  <si>
    <t>dBm</t>
  </si>
  <si>
    <t>SSB Es/Iot at UE baseband, nominal</t>
  </si>
  <si>
    <t>UE measured (Cell 2 SS-RSRP+Ofn-Thresh), nominal</t>
  </si>
  <si>
    <t>For UE-observed SSB Es/Iot range check</t>
  </si>
  <si>
    <t>Calculated from UE gain G minimum and maximum</t>
  </si>
  <si>
    <r>
      <t>Noc uncertainty averaged over BW</t>
    </r>
    <r>
      <rPr>
        <vertAlign val="subscript"/>
        <sz val="10"/>
        <rFont val="Arial"/>
        <family val="2"/>
      </rPr>
      <t>config</t>
    </r>
  </si>
  <si>
    <r>
      <t>Es/Noc uncertainty averaged over BW</t>
    </r>
    <r>
      <rPr>
        <vertAlign val="subscript"/>
        <sz val="10"/>
        <rFont val="Arial"/>
        <family val="2"/>
      </rPr>
      <t>config</t>
    </r>
  </si>
  <si>
    <r>
      <t>Noc uncertainty for measurement PRBs #RB</t>
    </r>
    <r>
      <rPr>
        <vertAlign val="subscript"/>
        <sz val="10"/>
        <rFont val="Arial"/>
        <family val="2"/>
      </rPr>
      <t>J-J+19</t>
    </r>
  </si>
  <si>
    <r>
      <t>Es/Noc uncertainty for measurement PRBs #RB</t>
    </r>
    <r>
      <rPr>
        <vertAlign val="subscript"/>
        <sz val="10"/>
        <rFont val="Arial"/>
        <family val="2"/>
      </rPr>
      <t>J-J+19</t>
    </r>
  </si>
  <si>
    <t>UE reporting L3 SS-RSRP absolute accuracy, normal</t>
  </si>
  <si>
    <t>38.133 Table 10.1.20B.1.1-1, normal condition, -70dBm &lt; Io &lt; -50dBm</t>
  </si>
  <si>
    <t>38.133 Table 10.1.5.1.1-1, normal condition, -70dB &lt; Io &lt; -50dBm</t>
  </si>
  <si>
    <t>AWGN on Freq 1</t>
  </si>
  <si>
    <t>AWGN on Freq 2</t>
  </si>
  <si>
    <t>UE meas (Cell 2 SS-RSRP+Ofn-Thresh) sensitivity factor</t>
  </si>
  <si>
    <t>UE meas (Cell 2 SS-RSRP+Ofn-Thresh) sensitivity effect</t>
  </si>
  <si>
    <t>UE measures SS-RSRP compared to A4 report threshold</t>
  </si>
  <si>
    <t>Caculate UE reported L1-RSRP absolute accuracy limits</t>
  </si>
  <si>
    <t>Adapted from 38.533 RRM Test case 7.7.4.1</t>
  </si>
  <si>
    <t>Applied SSB Es/Iot range check</t>
  </si>
  <si>
    <t>UE meas SS-RSRP range check for A4 report</t>
  </si>
  <si>
    <t>UE reported L1-RSRP absolute accuracy limits</t>
  </si>
  <si>
    <t>UE meas (Cell 2 SS-RSRP+Ofn-Thresh) minimum</t>
  </si>
  <si>
    <t>UE meas (Cell 2 SS-RSRP+Ofn-Thresh) nominal</t>
  </si>
  <si>
    <t>UE meas (Cell 2 SS-RSRP+Ofn-Thresh) maximum</t>
  </si>
  <si>
    <t>38.133 Table B.2.2-2 Es/Iot&gt;=-6dB</t>
  </si>
  <si>
    <t>Rx Beam Peak, PC3, SSB SCS 120kHz, 38.133 Table B.2.2-2</t>
  </si>
  <si>
    <t>38.133 Table 10.1.3.1.1-1 max = -50dBm</t>
  </si>
  <si>
    <t>(A4 report: 38.133 Table B.2.3-2 Es/Iot&gt;=-4dB), (L1-RSRP: 38.133 Table B.2.4.1-2 Es/Iot&gt;=-3dB)</t>
  </si>
  <si>
    <t>(A4 report: 38.133 Table 10.1.5.1.1-1, min = -70dBm), (L1-RSRP: 38.133 Table 10.1.20B.1.1-1 min = -70dBm)</t>
  </si>
  <si>
    <t>(A4 report: 38.133 Table 10.1.5.1.1-1, max = -50dBm), (L1-RSRP: 38.133 Table 10.1.20B.1.1-1 max = -50dBm)</t>
  </si>
  <si>
    <t>38.331 clause 5.5.4.5 Event A4 entering condition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</si>
  <si>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</t>
    </r>
  </si>
  <si>
    <t>Applied Es/Iot at reference point, nominal</t>
  </si>
  <si>
    <t>Check if consistent with Es/Iot in 38.133 Table A.7.7.15.1.2-2</t>
  </si>
  <si>
    <t>Applied Es/Iot ar reference point, nominal</t>
  </si>
  <si>
    <t>Output analysis results</t>
  </si>
  <si>
    <t>SSB_RP at reference point</t>
  </si>
  <si>
    <t>38.133 Table 10.1.3.1.1-1 min value refers to min SSB_RP</t>
  </si>
  <si>
    <t>38.133 Table 10.1.3.1.1-1, min value refers to min SSB_RP</t>
  </si>
  <si>
    <t>(A4 report: 38.133 Table 10.1.5.1.1-1, min value refers to min SSB_RP), (L1-RSRP: 38.133 Table 10.1.20B.1.1-1 min value refers to min SSB_RP)</t>
  </si>
  <si>
    <t>UE reporting L3 SS-RSRP absolute accuracy, normal, low Io</t>
  </si>
  <si>
    <t>UE reporting L3 SS-RSRP absolute accuracy, normal, high Io</t>
  </si>
  <si>
    <t>UE reporting L1-RSRP absolute accuracy, normal, low Io</t>
  </si>
  <si>
    <t>UE reporting L1-RSRP absolute accuracy, normal, high Io</t>
  </si>
  <si>
    <t>UE meas (Cell 2 SS-RSRP+Ofn-Thresh) sensitivity factor, low Io</t>
  </si>
  <si>
    <t>UE meas (Cell 2 SS-RSRP+Ofn-Thresh) sensitivity effect, low Io</t>
  </si>
  <si>
    <t>UE meas (Cell 2 SS-RSRP+Ofn-Thresh) sensitivity factor, high Io</t>
  </si>
  <si>
    <t>UE meas (Cell 2 SS-RSRP+Ofn-Thresh) sensitivity effect, high Io</t>
  </si>
  <si>
    <t>Cell 2 reported absolute L1-RSRP sensitivity factor, low Io</t>
  </si>
  <si>
    <t>Cell 2 reported absolute L1-RSRP sensitivity effect, low Io</t>
  </si>
  <si>
    <t>Cell 2 reported absolute L1-RSRP sensitivity factor, high Io</t>
  </si>
  <si>
    <t>Cell 2 reported absolute L1-RSRP sensitivity effect, high Io</t>
  </si>
  <si>
    <t>38.133 Table 10.1.3.1.1-1, max = -50dBm</t>
  </si>
  <si>
    <t>UE measures SS-RSRP compared to A4 report threshold, lower part (Io &lt; -70dBm)</t>
  </si>
  <si>
    <t>UE measures SS-RSRP compared to A4 report threshold, upper part (-70dBm &lt; Io &lt; -50dBm)</t>
  </si>
  <si>
    <t>Caculate UE reported L1-RSRP absolute accuracy limits, lower part (Io &lt; -70dBm)</t>
  </si>
  <si>
    <t>Caculate UE reported L1-RSRP absolute accuracy limits, upper part (-70dBm &lt; Io &lt; -50dBm)</t>
  </si>
  <si>
    <t>Cell 1 Noc is decreased by an amount sufficient to keep Io within range.</t>
  </si>
  <si>
    <t>38.133 Table 10.1.5.1.1-1, normal condition, low part (Io &lt; -70dBm)</t>
  </si>
  <si>
    <t>38.133 Table 10.1.5.1.1-1, normal condition, upper part (-70dB &lt; Io &lt; -50dBm)</t>
  </si>
  <si>
    <t>38.133 Table 10.1.20B.1.1-1, normal condition, low part (Io &lt; -70dBm)</t>
  </si>
  <si>
    <t>38.133 Table 10.1.20B.1.1-1, normal condition, upper part (-70dBm &lt; Io &lt; -50dBm)</t>
  </si>
  <si>
    <t>Rx Beam Peak, PC3, SSB SCS 120kHz, (A4 report: 38.133 Table B.2.3-2 min SSB_RP=-110.1/-106.5/-107.5), (L1-RSRP: 38.133 Table B.2.4.1-2 min SSB_RP=-109.1/-105.5/-106.5)</t>
  </si>
  <si>
    <t>Cell 1 Es is increased by an amount sufficient to keep Es/Iot, SSB_RP and Io within range.</t>
  </si>
  <si>
    <t>Cell 2 Es is increased by an amount sufficient to keep Es/Iot, SSB_RP and Io within range.</t>
  </si>
  <si>
    <t>Rx Beam Peak, PC3, SSB SCS 240kHz, 38.133 Table B.2.2-2, values for SSB SCS 120kHz+3dB</t>
  </si>
  <si>
    <t>Rx Beam Peak, PC3, SSB SCS 240kHz, (A4 report: 38.133 Table B.2.3-2 min SSB_RP=-110.1/-106.5/-107.5), (L1-RSRP: 38.133 Table B.2.4.1-2 min SSB_RP=-109.1/-105.5/-106.5), values for SSB SCS 120kHz+3dB</t>
  </si>
  <si>
    <t>(A4 report: 38.133 Table 10.1.5.1.1-1, min value refers to min SSB_RP), (L1-RSRP: 38.133 Table 10.1.20B.1.1-1 min value refers to min SSB_RP), values for SSB SCS 120kHz+3dB</t>
  </si>
  <si>
    <t>38.133 Table A.7.7.15.1.2-2, Table B.2.4.1-2, SSB SCS 120kHz</t>
  </si>
  <si>
    <t>38.133 Table A.7.7.15.1.2-2, Table B.2.4.1-2, SSB SCS 240kHz</t>
  </si>
  <si>
    <t>v18.9.0</t>
  </si>
  <si>
    <t>Ref: TS 38.133 v18.9.0 clause A.7.7.15.1, TS 38.101-2 v18.9.0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</si>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</sst>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  <fill>
      <patternFill patternType="lightUp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9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0" fontId="23" fillId="0" borderId="6" xfId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Fill="1" applyBorder="1" applyAlignment="1">
      <alignment horizontal="left"/>
    </xf>
    <xf numFmtId="0" fontId="23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5" fillId="0" borderId="0" xfId="0" applyNumberFormat="1" applyFont="1" applyBorder="1" applyAlignment="1">
      <alignment horizontal="center" wrapText="1"/>
    </xf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0" borderId="7" xfId="1" applyFont="1" applyBorder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1" applyFont="1" applyBorder="1" applyAlignment="1"/>
    <xf numFmtId="0" fontId="0" fillId="0" borderId="7" xfId="1" applyFont="1" applyFill="1" applyBorder="1" applyAlignment="1">
      <alignment horizontal="left"/>
    </xf>
    <xf numFmtId="0" fontId="8" fillId="7" borderId="0" xfId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0" borderId="7" xfId="1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1" fillId="0" borderId="10" xfId="1" applyFont="1" applyFill="1" applyBorder="1" applyAlignment="1">
      <alignment horizontal="center"/>
    </xf>
    <xf numFmtId="0" fontId="1" fillId="0" borderId="9" xfId="1" applyFont="1" applyBorder="1" applyAlignment="1">
      <alignment horizontal="left"/>
    </xf>
    <xf numFmtId="164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Fill="1" applyBorder="1" applyAlignment="1"/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2" fontId="4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5" borderId="0" xfId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66" fontId="4" fillId="5" borderId="5" xfId="1" applyNumberFormat="1" applyFont="1" applyFill="1" applyBorder="1" applyAlignment="1">
      <alignment horizontal="center" vertical="center"/>
    </xf>
    <xf numFmtId="0" fontId="1" fillId="5" borderId="0" xfId="1" applyFont="1" applyFill="1" applyBorder="1" applyAlignment="1"/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Border="1" applyAlignment="1">
      <alignment horizontal="center" vertical="center"/>
    </xf>
    <xf numFmtId="2" fontId="1" fillId="9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Border="1" applyAlignment="1"/>
    <xf numFmtId="0" fontId="15" fillId="0" borderId="0" xfId="0" applyFont="1" applyBorder="1" applyAlignment="1"/>
    <xf numFmtId="0" fontId="24" fillId="0" borderId="0" xfId="0" applyFont="1" applyBorder="1" applyAlignment="1"/>
    <xf numFmtId="164" fontId="1" fillId="2" borderId="0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2" fontId="8" fillId="0" borderId="11" xfId="1" applyNumberFormat="1" applyFont="1" applyFill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1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Fill="1" applyBorder="1" applyAlignment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0" fillId="0" borderId="7" xfId="1" applyFont="1" applyBorder="1" applyAlignment="1">
      <alignment horizontal="left"/>
    </xf>
    <xf numFmtId="2" fontId="8" fillId="0" borderId="0" xfId="1" applyNumberFormat="1" applyFont="1" applyBorder="1" applyAlignment="1"/>
    <xf numFmtId="0" fontId="0" fillId="0" borderId="5" xfId="0" applyBorder="1"/>
    <xf numFmtId="2" fontId="8" fillId="7" borderId="0" xfId="1" applyNumberFormat="1" applyFont="1" applyFill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0" fillId="5" borderId="0" xfId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 vertic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166" fontId="1" fillId="5" borderId="0" xfId="1" applyNumberFormat="1" applyFont="1" applyFill="1" applyBorder="1" applyAlignment="1"/>
    <xf numFmtId="2" fontId="1" fillId="10" borderId="6" xfId="1" applyNumberFormat="1" applyFont="1" applyFill="1" applyBorder="1" applyAlignment="1">
      <alignment horizontal="center"/>
    </xf>
    <xf numFmtId="166" fontId="4" fillId="5" borderId="0" xfId="1" applyNumberFormat="1" applyFont="1" applyFill="1" applyBorder="1" applyAlignment="1">
      <alignment horizontal="center" vertical="center"/>
    </xf>
    <xf numFmtId="166" fontId="4" fillId="5" borderId="6" xfId="1" applyNumberFormat="1" applyFont="1" applyFill="1" applyBorder="1" applyAlignment="1">
      <alignment horizontal="center" vertical="center"/>
    </xf>
    <xf numFmtId="2" fontId="0" fillId="4" borderId="5" xfId="1" applyNumberFormat="1" applyFont="1" applyFill="1" applyBorder="1" applyAlignment="1">
      <alignment horizontal="center"/>
    </xf>
    <xf numFmtId="2" fontId="0" fillId="4" borderId="0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2" fontId="8" fillId="7" borderId="5" xfId="1" applyNumberFormat="1" applyFont="1" applyFill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 vertical="center"/>
    </xf>
    <xf numFmtId="0" fontId="8" fillId="5" borderId="5" xfId="1" applyFont="1" applyFill="1" applyBorder="1" applyAlignment="1"/>
    <xf numFmtId="0" fontId="8" fillId="5" borderId="0" xfId="1" applyFont="1" applyFill="1" applyBorder="1" applyAlignment="1"/>
    <xf numFmtId="0" fontId="8" fillId="5" borderId="6" xfId="1" applyFont="1" applyFill="1" applyBorder="1" applyAlignment="1"/>
    <xf numFmtId="164" fontId="1" fillId="0" borderId="6" xfId="1" applyNumberFormat="1" applyFont="1" applyBorder="1" applyAlignment="1">
      <alignment horizontal="center" vertical="center"/>
    </xf>
    <xf numFmtId="0" fontId="1" fillId="0" borderId="6" xfId="1" applyFont="1" applyBorder="1" applyAlignment="1"/>
    <xf numFmtId="164" fontId="4" fillId="0" borderId="6" xfId="0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165" fontId="1" fillId="8" borderId="0" xfId="1" applyNumberFormat="1" applyFont="1" applyFill="1" applyBorder="1" applyAlignment="1">
      <alignment horizontal="center"/>
    </xf>
    <xf numFmtId="165" fontId="1" fillId="8" borderId="10" xfId="1" applyNumberFormat="1" applyFont="1" applyFill="1" applyBorder="1" applyAlignment="1">
      <alignment horizontal="center"/>
    </xf>
    <xf numFmtId="0" fontId="8" fillId="11" borderId="7" xfId="1" applyFont="1" applyFill="1" applyBorder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61</v>
      </c>
    </row>
    <row r="4" spans="1:9" x14ac:dyDescent="0.2">
      <c r="A4" s="3"/>
      <c r="B4" t="s">
        <v>163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62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130</v>
      </c>
      <c r="D12" s="367" t="s">
        <v>216</v>
      </c>
      <c r="E12" s="367" t="s">
        <v>216</v>
      </c>
      <c r="F12" s="367" t="s">
        <v>218</v>
      </c>
      <c r="G12" t="s">
        <v>60</v>
      </c>
      <c r="I12"/>
    </row>
    <row r="13" spans="1:9" x14ac:dyDescent="0.2">
      <c r="D13" s="183"/>
      <c r="E13" s="183"/>
      <c r="F13" s="183"/>
      <c r="G13"/>
      <c r="I13"/>
    </row>
    <row r="14" spans="1:9" x14ac:dyDescent="0.2">
      <c r="D14" s="183"/>
      <c r="E14" s="183"/>
      <c r="F14" s="183"/>
      <c r="G14"/>
      <c r="I14"/>
    </row>
    <row r="15" spans="1:9" x14ac:dyDescent="0.2">
      <c r="D15" s="183"/>
      <c r="E15" s="183"/>
      <c r="F15" s="183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5"/>
  <sheetViews>
    <sheetView topLeftCell="A92" zoomScale="90" zoomScaleNormal="90" workbookViewId="0">
      <selection activeCell="B106" sqref="B106"/>
    </sheetView>
  </sheetViews>
  <sheetFormatPr defaultColWidth="10.7109375" defaultRowHeight="12.75" x14ac:dyDescent="0.2"/>
  <cols>
    <col min="1" max="1" width="64.140625" style="7" bestFit="1" customWidth="1"/>
    <col min="2" max="2" width="12" style="7" bestFit="1" customWidth="1"/>
    <col min="3" max="28" width="8.5703125" style="7" customWidth="1"/>
    <col min="29" max="29" width="156.5703125" style="7" customWidth="1"/>
    <col min="30" max="16384" width="10.7109375" style="7"/>
  </cols>
  <sheetData>
    <row r="1" spans="1:29" ht="13.5" thickBot="1" x14ac:dyDescent="0.25">
      <c r="W1" s="8"/>
      <c r="X1" s="8"/>
      <c r="Y1" s="8"/>
      <c r="Z1" s="8"/>
      <c r="AA1" s="8"/>
      <c r="AB1" s="8"/>
      <c r="AC1" s="8"/>
    </row>
    <row r="2" spans="1:29" ht="13.5" thickBot="1" x14ac:dyDescent="0.25">
      <c r="A2" s="9" t="s">
        <v>9</v>
      </c>
      <c r="B2" s="10"/>
      <c r="C2" s="373" t="s">
        <v>53</v>
      </c>
      <c r="D2" s="374"/>
      <c r="E2" s="375" t="s">
        <v>34</v>
      </c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84" t="s">
        <v>35</v>
      </c>
      <c r="R2" s="385"/>
      <c r="S2" s="385"/>
      <c r="T2" s="385"/>
      <c r="U2" s="385"/>
      <c r="V2" s="386"/>
      <c r="W2" s="74"/>
      <c r="X2" s="74"/>
      <c r="Y2" s="74"/>
      <c r="Z2" s="300"/>
      <c r="AA2" s="300"/>
      <c r="AB2" s="300"/>
      <c r="AC2" s="13" t="s">
        <v>0</v>
      </c>
    </row>
    <row r="3" spans="1:29" x14ac:dyDescent="0.2">
      <c r="A3" s="30"/>
      <c r="B3" s="55"/>
      <c r="C3" s="8"/>
      <c r="D3" s="170"/>
      <c r="E3" s="368" t="s">
        <v>157</v>
      </c>
      <c r="F3" s="369"/>
      <c r="G3" s="369"/>
      <c r="H3" s="368" t="s">
        <v>77</v>
      </c>
      <c r="I3" s="369"/>
      <c r="J3" s="369"/>
      <c r="K3" s="368" t="s">
        <v>158</v>
      </c>
      <c r="L3" s="369"/>
      <c r="M3" s="369"/>
      <c r="N3" s="378" t="s">
        <v>78</v>
      </c>
      <c r="O3" s="379"/>
      <c r="P3" s="379"/>
      <c r="Q3" s="16"/>
      <c r="R3" s="17"/>
      <c r="S3" s="314"/>
      <c r="T3" s="17"/>
      <c r="U3" s="17"/>
      <c r="V3" s="100"/>
      <c r="W3" s="17"/>
      <c r="X3" s="17"/>
      <c r="Y3" s="17"/>
      <c r="Z3" s="17"/>
      <c r="AA3" s="17"/>
      <c r="AB3" s="17"/>
      <c r="AC3" s="91"/>
    </row>
    <row r="4" spans="1:29" x14ac:dyDescent="0.2">
      <c r="A4" s="30"/>
      <c r="B4" s="15" t="s">
        <v>1</v>
      </c>
      <c r="C4" s="163"/>
      <c r="D4" s="163"/>
      <c r="E4" s="115" t="s">
        <v>134</v>
      </c>
      <c r="F4" s="246" t="s">
        <v>135</v>
      </c>
      <c r="G4" s="246" t="s">
        <v>136</v>
      </c>
      <c r="H4" s="115" t="s">
        <v>134</v>
      </c>
      <c r="I4" s="246" t="s">
        <v>135</v>
      </c>
      <c r="J4" s="246" t="s">
        <v>136</v>
      </c>
      <c r="K4" s="115" t="s">
        <v>134</v>
      </c>
      <c r="L4" s="246" t="s">
        <v>135</v>
      </c>
      <c r="M4" s="246" t="s">
        <v>136</v>
      </c>
      <c r="N4" s="115" t="s">
        <v>134</v>
      </c>
      <c r="O4" s="246" t="s">
        <v>135</v>
      </c>
      <c r="P4" s="246" t="s">
        <v>136</v>
      </c>
      <c r="Q4" s="115" t="s">
        <v>134</v>
      </c>
      <c r="R4" s="246" t="s">
        <v>135</v>
      </c>
      <c r="S4" s="97" t="s">
        <v>136</v>
      </c>
      <c r="T4" s="246" t="s">
        <v>134</v>
      </c>
      <c r="U4" s="246" t="s">
        <v>135</v>
      </c>
      <c r="V4" s="97" t="s">
        <v>136</v>
      </c>
      <c r="W4" s="17"/>
      <c r="X4" s="17"/>
      <c r="Y4" s="17"/>
      <c r="Z4" s="17"/>
      <c r="AA4" s="17"/>
      <c r="AB4" s="17"/>
      <c r="AC4" s="91"/>
    </row>
    <row r="5" spans="1:29" x14ac:dyDescent="0.2">
      <c r="A5" s="14" t="s">
        <v>62</v>
      </c>
      <c r="B5" s="85" t="s">
        <v>27</v>
      </c>
      <c r="C5" s="27"/>
      <c r="D5" s="27"/>
      <c r="E5" s="214">
        <v>120</v>
      </c>
      <c r="F5" s="158">
        <f>$E5</f>
        <v>120</v>
      </c>
      <c r="G5" s="158">
        <f t="shared" ref="G5:G7" si="0">$E5</f>
        <v>120</v>
      </c>
      <c r="H5" s="19"/>
      <c r="I5" s="8"/>
      <c r="J5" s="8"/>
      <c r="K5" s="214">
        <v>120</v>
      </c>
      <c r="L5" s="158">
        <f>$K5</f>
        <v>120</v>
      </c>
      <c r="M5" s="158">
        <f t="shared" ref="M5:M10" si="1">$K5</f>
        <v>120</v>
      </c>
      <c r="N5" s="19"/>
      <c r="O5" s="8"/>
      <c r="P5" s="8"/>
      <c r="Q5" s="44"/>
      <c r="R5" s="24"/>
      <c r="S5" s="113"/>
      <c r="T5" s="24"/>
      <c r="U5" s="24"/>
      <c r="V5" s="113"/>
      <c r="W5" s="69"/>
      <c r="X5" s="69"/>
      <c r="Y5" s="69"/>
      <c r="Z5" s="69"/>
      <c r="AA5" s="69"/>
      <c r="AB5" s="69"/>
      <c r="AC5" s="22" t="s">
        <v>137</v>
      </c>
    </row>
    <row r="6" spans="1:29" x14ac:dyDescent="0.2">
      <c r="A6" s="41" t="s">
        <v>64</v>
      </c>
      <c r="B6" s="98"/>
      <c r="C6" s="26"/>
      <c r="D6" s="27"/>
      <c r="E6" s="185">
        <v>240</v>
      </c>
      <c r="F6" s="158">
        <f>$E6</f>
        <v>240</v>
      </c>
      <c r="G6" s="158">
        <f t="shared" si="0"/>
        <v>240</v>
      </c>
      <c r="H6" s="19"/>
      <c r="I6" s="8"/>
      <c r="J6" s="8"/>
      <c r="K6" s="185">
        <v>240</v>
      </c>
      <c r="L6" s="158">
        <f t="shared" ref="L6:L9" si="2">$K6</f>
        <v>240</v>
      </c>
      <c r="M6" s="158">
        <f t="shared" si="1"/>
        <v>240</v>
      </c>
      <c r="N6" s="19"/>
      <c r="O6" s="8"/>
      <c r="P6" s="8"/>
      <c r="Q6" s="44"/>
      <c r="R6" s="24"/>
      <c r="S6" s="113"/>
      <c r="T6" s="24"/>
      <c r="U6" s="24"/>
      <c r="V6" s="113"/>
      <c r="W6" s="69"/>
      <c r="X6" s="69"/>
      <c r="Y6" s="69"/>
      <c r="Z6" s="69"/>
      <c r="AA6" s="69"/>
      <c r="AB6" s="69"/>
      <c r="AC6" s="22" t="s">
        <v>54</v>
      </c>
    </row>
    <row r="7" spans="1:29" x14ac:dyDescent="0.2">
      <c r="A7" s="41" t="s">
        <v>63</v>
      </c>
      <c r="B7" s="98" t="s">
        <v>27</v>
      </c>
      <c r="C7" s="26"/>
      <c r="D7" s="27"/>
      <c r="E7" s="185">
        <v>120</v>
      </c>
      <c r="F7" s="158">
        <f>$E7</f>
        <v>120</v>
      </c>
      <c r="G7" s="158">
        <f t="shared" si="0"/>
        <v>120</v>
      </c>
      <c r="H7" s="19"/>
      <c r="I7" s="8"/>
      <c r="J7" s="8"/>
      <c r="K7" s="185">
        <v>120</v>
      </c>
      <c r="L7" s="158">
        <f t="shared" si="2"/>
        <v>120</v>
      </c>
      <c r="M7" s="158">
        <f t="shared" si="1"/>
        <v>120</v>
      </c>
      <c r="N7" s="19"/>
      <c r="O7" s="8"/>
      <c r="P7" s="8"/>
      <c r="Q7" s="44"/>
      <c r="R7" s="24"/>
      <c r="S7" s="113"/>
      <c r="T7" s="24"/>
      <c r="U7" s="24"/>
      <c r="V7" s="113"/>
      <c r="W7" s="69"/>
      <c r="X7" s="69"/>
      <c r="Y7" s="69"/>
      <c r="Z7" s="69"/>
      <c r="AA7" s="69"/>
      <c r="AB7" s="69"/>
      <c r="AC7" s="22" t="s">
        <v>138</v>
      </c>
    </row>
    <row r="8" spans="1:29" x14ac:dyDescent="0.2">
      <c r="A8" s="41" t="s">
        <v>65</v>
      </c>
      <c r="B8" s="98"/>
      <c r="C8" s="26"/>
      <c r="D8" s="27"/>
      <c r="E8" s="185">
        <v>66</v>
      </c>
      <c r="F8" s="158">
        <v>66</v>
      </c>
      <c r="G8" s="158">
        <v>66</v>
      </c>
      <c r="H8" s="19"/>
      <c r="I8" s="8"/>
      <c r="J8" s="8"/>
      <c r="K8" s="185">
        <v>66</v>
      </c>
      <c r="L8" s="158">
        <f t="shared" si="2"/>
        <v>66</v>
      </c>
      <c r="M8" s="158">
        <f t="shared" si="1"/>
        <v>66</v>
      </c>
      <c r="N8" s="19"/>
      <c r="O8" s="8"/>
      <c r="P8" s="8"/>
      <c r="Q8" s="44"/>
      <c r="R8" s="24"/>
      <c r="S8" s="113"/>
      <c r="T8" s="24"/>
      <c r="U8" s="24"/>
      <c r="V8" s="113"/>
      <c r="W8" s="69"/>
      <c r="X8" s="69"/>
      <c r="Y8" s="69"/>
      <c r="Z8" s="69"/>
      <c r="AA8" s="69"/>
      <c r="AB8" s="69"/>
      <c r="AC8" s="22" t="s">
        <v>138</v>
      </c>
    </row>
    <row r="9" spans="1:29" x14ac:dyDescent="0.2">
      <c r="A9" s="14" t="s">
        <v>28</v>
      </c>
      <c r="B9" s="86" t="s">
        <v>29</v>
      </c>
      <c r="C9" s="164"/>
      <c r="D9" s="164"/>
      <c r="E9" s="185">
        <v>100</v>
      </c>
      <c r="F9" s="158">
        <f>$E9</f>
        <v>100</v>
      </c>
      <c r="G9" s="158">
        <f t="shared" ref="G9:G10" si="3">$E9</f>
        <v>100</v>
      </c>
      <c r="H9" s="19"/>
      <c r="I9" s="8"/>
      <c r="J9" s="8"/>
      <c r="K9" s="185">
        <v>100</v>
      </c>
      <c r="L9" s="158">
        <f t="shared" si="2"/>
        <v>100</v>
      </c>
      <c r="M9" s="158">
        <f t="shared" si="1"/>
        <v>100</v>
      </c>
      <c r="N9" s="19"/>
      <c r="O9" s="8"/>
      <c r="P9" s="8"/>
      <c r="Q9" s="44"/>
      <c r="R9" s="24"/>
      <c r="S9" s="113"/>
      <c r="T9" s="24"/>
      <c r="U9" s="24"/>
      <c r="V9" s="113"/>
      <c r="W9" s="69"/>
      <c r="X9" s="69"/>
      <c r="Y9" s="69"/>
      <c r="Z9" s="69"/>
      <c r="AA9" s="69"/>
      <c r="AB9" s="69"/>
      <c r="AC9" s="22" t="s">
        <v>138</v>
      </c>
    </row>
    <row r="10" spans="1:29" x14ac:dyDescent="0.2">
      <c r="A10" s="41" t="s">
        <v>131</v>
      </c>
      <c r="B10" s="177" t="s">
        <v>132</v>
      </c>
      <c r="C10" s="79"/>
      <c r="D10" s="21"/>
      <c r="E10" s="327">
        <f>-100</f>
        <v>-100</v>
      </c>
      <c r="F10" s="18">
        <f>$E10</f>
        <v>-100</v>
      </c>
      <c r="G10" s="18">
        <f t="shared" si="3"/>
        <v>-100</v>
      </c>
      <c r="H10" s="44"/>
      <c r="I10" s="24"/>
      <c r="J10" s="24"/>
      <c r="K10" s="327">
        <f>-100</f>
        <v>-100</v>
      </c>
      <c r="L10" s="18">
        <f>$K10</f>
        <v>-100</v>
      </c>
      <c r="M10" s="18">
        <f t="shared" si="1"/>
        <v>-100</v>
      </c>
      <c r="N10" s="44"/>
      <c r="O10" s="24"/>
      <c r="P10" s="24"/>
      <c r="Q10" s="44"/>
      <c r="R10" s="24"/>
      <c r="S10" s="113"/>
      <c r="T10" s="24"/>
      <c r="U10" s="24"/>
      <c r="V10" s="113"/>
      <c r="W10" s="69"/>
      <c r="X10" s="69"/>
      <c r="Y10" s="69"/>
      <c r="Z10" s="69"/>
      <c r="AA10" s="69"/>
      <c r="AB10" s="69"/>
      <c r="AC10" s="22" t="s">
        <v>139</v>
      </c>
    </row>
    <row r="11" spans="1:29" ht="13.5" thickBot="1" x14ac:dyDescent="0.25">
      <c r="A11" s="41" t="s">
        <v>133</v>
      </c>
      <c r="B11" s="177" t="s">
        <v>2</v>
      </c>
      <c r="C11" s="79"/>
      <c r="D11" s="21"/>
      <c r="E11" s="118"/>
      <c r="F11" s="18"/>
      <c r="G11" s="18"/>
      <c r="H11" s="193">
        <v>10</v>
      </c>
      <c r="I11" s="73">
        <f>$H11</f>
        <v>10</v>
      </c>
      <c r="J11" s="114">
        <f t="shared" ref="J11" si="4">$H11</f>
        <v>10</v>
      </c>
      <c r="K11" s="24"/>
      <c r="L11" s="24"/>
      <c r="M11" s="24"/>
      <c r="N11" s="196">
        <v>-2</v>
      </c>
      <c r="O11" s="24">
        <f>$N11</f>
        <v>-2</v>
      </c>
      <c r="P11" s="24">
        <f t="shared" ref="P11" si="5">$N11</f>
        <v>-2</v>
      </c>
      <c r="Q11" s="44"/>
      <c r="R11" s="24"/>
      <c r="S11" s="113"/>
      <c r="T11" s="24"/>
      <c r="U11" s="24"/>
      <c r="V11" s="113"/>
      <c r="W11" s="69"/>
      <c r="X11" s="69"/>
      <c r="Y11" s="69"/>
      <c r="Z11" s="69"/>
      <c r="AA11" s="69"/>
      <c r="AB11" s="69"/>
      <c r="AC11" s="22" t="s">
        <v>139</v>
      </c>
    </row>
    <row r="12" spans="1:29" s="8" customFormat="1" ht="13.5" thickBot="1" x14ac:dyDescent="0.25">
      <c r="A12" s="32" t="s">
        <v>74</v>
      </c>
      <c r="B12" s="20"/>
      <c r="C12" s="18"/>
      <c r="D12" s="18"/>
      <c r="E12" s="380">
        <v>0</v>
      </c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119"/>
      <c r="R12" s="23"/>
      <c r="S12" s="99"/>
      <c r="T12" s="23"/>
      <c r="U12" s="23"/>
      <c r="V12" s="99"/>
      <c r="W12" s="21"/>
      <c r="X12" s="21"/>
      <c r="Y12" s="21"/>
      <c r="Z12" s="21"/>
      <c r="AA12" s="21"/>
      <c r="AB12" s="21"/>
      <c r="AC12" s="22" t="s">
        <v>139</v>
      </c>
    </row>
    <row r="13" spans="1:29" s="8" customFormat="1" ht="13.5" thickBot="1" x14ac:dyDescent="0.25">
      <c r="A13" s="32" t="s">
        <v>67</v>
      </c>
      <c r="B13" s="20"/>
      <c r="C13" s="18"/>
      <c r="D13" s="18"/>
      <c r="E13" s="380">
        <v>1</v>
      </c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119"/>
      <c r="R13" s="23"/>
      <c r="S13" s="99"/>
      <c r="T13" s="23"/>
      <c r="U13" s="23"/>
      <c r="V13" s="99"/>
      <c r="W13" s="21"/>
      <c r="X13" s="21"/>
      <c r="Y13" s="21"/>
      <c r="Z13" s="21"/>
      <c r="AA13" s="21"/>
      <c r="AB13" s="21"/>
      <c r="AC13" s="22" t="s">
        <v>139</v>
      </c>
    </row>
    <row r="14" spans="1:29" s="8" customFormat="1" x14ac:dyDescent="0.2">
      <c r="A14" s="32" t="s">
        <v>68</v>
      </c>
      <c r="B14" s="20" t="s">
        <v>2</v>
      </c>
      <c r="C14" s="18"/>
      <c r="D14" s="18"/>
      <c r="E14" s="118"/>
      <c r="F14" s="273"/>
      <c r="G14" s="273"/>
      <c r="H14" s="149"/>
      <c r="I14" s="272"/>
      <c r="J14" s="273"/>
      <c r="K14" s="273"/>
      <c r="L14" s="273"/>
      <c r="M14" s="273"/>
      <c r="N14" s="149"/>
      <c r="O14" s="272"/>
      <c r="P14" s="273"/>
      <c r="Q14" s="117">
        <v>-1</v>
      </c>
      <c r="R14" s="23">
        <f t="shared" ref="R14:S22" si="6">$Q14</f>
        <v>-1</v>
      </c>
      <c r="S14" s="99">
        <f t="shared" si="6"/>
        <v>-1</v>
      </c>
      <c r="T14" s="23"/>
      <c r="U14" s="23"/>
      <c r="V14" s="99"/>
      <c r="W14" s="21"/>
      <c r="X14" s="21"/>
      <c r="Y14" s="21"/>
      <c r="Z14" s="21"/>
      <c r="AA14" s="21"/>
      <c r="AB14" s="21"/>
      <c r="AC14" s="107" t="s">
        <v>36</v>
      </c>
    </row>
    <row r="15" spans="1:29" s="8" customFormat="1" x14ac:dyDescent="0.2">
      <c r="A15" s="32" t="s">
        <v>42</v>
      </c>
      <c r="B15" s="55"/>
      <c r="D15" s="18"/>
      <c r="E15" s="118"/>
      <c r="F15" s="273"/>
      <c r="G15" s="273"/>
      <c r="H15" s="149"/>
      <c r="I15" s="273"/>
      <c r="J15" s="273"/>
      <c r="K15" s="273"/>
      <c r="L15" s="273"/>
      <c r="M15" s="273"/>
      <c r="N15" s="149"/>
      <c r="O15" s="273"/>
      <c r="P15" s="273"/>
      <c r="Q15" s="117">
        <v>66</v>
      </c>
      <c r="R15" s="23">
        <f t="shared" si="6"/>
        <v>66</v>
      </c>
      <c r="S15" s="99">
        <f t="shared" si="6"/>
        <v>66</v>
      </c>
      <c r="T15" s="23"/>
      <c r="U15" s="23"/>
      <c r="V15" s="99"/>
      <c r="W15" s="21"/>
      <c r="X15" s="21"/>
      <c r="Y15" s="21"/>
      <c r="Z15" s="21"/>
      <c r="AA15" s="21"/>
      <c r="AB15" s="21"/>
      <c r="AC15" s="22" t="s">
        <v>140</v>
      </c>
    </row>
    <row r="16" spans="1:29" s="8" customFormat="1" x14ac:dyDescent="0.2">
      <c r="A16" s="32" t="s">
        <v>66</v>
      </c>
      <c r="B16" s="20" t="s">
        <v>27</v>
      </c>
      <c r="C16" s="18"/>
      <c r="D16" s="18"/>
      <c r="E16" s="118"/>
      <c r="F16" s="273"/>
      <c r="G16" s="273"/>
      <c r="H16" s="149"/>
      <c r="I16" s="273"/>
      <c r="J16" s="273"/>
      <c r="K16" s="273"/>
      <c r="L16" s="273"/>
      <c r="M16" s="273"/>
      <c r="N16" s="149"/>
      <c r="O16" s="273"/>
      <c r="P16" s="273"/>
      <c r="Q16" s="117">
        <v>120</v>
      </c>
      <c r="R16" s="23">
        <f>$Q16</f>
        <v>120</v>
      </c>
      <c r="S16" s="99">
        <f t="shared" si="6"/>
        <v>120</v>
      </c>
      <c r="T16" s="23"/>
      <c r="U16" s="23"/>
      <c r="V16" s="99"/>
      <c r="W16" s="21"/>
      <c r="X16" s="21"/>
      <c r="Y16" s="21"/>
      <c r="Z16" s="21"/>
      <c r="AA16" s="21"/>
      <c r="AB16" s="21"/>
      <c r="AC16" s="107" t="s">
        <v>129</v>
      </c>
    </row>
    <row r="17" spans="1:29" s="105" customFormat="1" x14ac:dyDescent="0.2">
      <c r="A17" s="41" t="s">
        <v>69</v>
      </c>
      <c r="B17" s="98" t="s">
        <v>30</v>
      </c>
      <c r="C17" s="26"/>
      <c r="D17" s="26"/>
      <c r="E17" s="202"/>
      <c r="F17" s="274"/>
      <c r="G17" s="274"/>
      <c r="H17" s="203"/>
      <c r="I17" s="274"/>
      <c r="J17" s="274"/>
      <c r="K17" s="274"/>
      <c r="L17" s="274"/>
      <c r="M17" s="274"/>
      <c r="N17" s="203"/>
      <c r="O17" s="285"/>
      <c r="P17" s="285"/>
      <c r="Q17" s="196">
        <v>-85.3</v>
      </c>
      <c r="R17" s="230">
        <v>-81.7</v>
      </c>
      <c r="S17" s="134">
        <v>-82.7</v>
      </c>
      <c r="T17" s="24"/>
      <c r="U17" s="24"/>
      <c r="V17" s="113"/>
      <c r="W17" s="24"/>
      <c r="X17" s="26"/>
      <c r="Y17" s="26"/>
      <c r="Z17" s="26"/>
      <c r="AA17" s="26"/>
      <c r="AB17" s="26"/>
      <c r="AC17" s="219" t="s">
        <v>142</v>
      </c>
    </row>
    <row r="18" spans="1:29" s="201" customFormat="1" x14ac:dyDescent="0.2">
      <c r="A18" s="101" t="s">
        <v>44</v>
      </c>
      <c r="B18" s="180" t="s">
        <v>30</v>
      </c>
      <c r="C18" s="186"/>
      <c r="D18" s="186"/>
      <c r="E18" s="187"/>
      <c r="F18" s="275"/>
      <c r="G18" s="275"/>
      <c r="H18" s="188"/>
      <c r="I18" s="275"/>
      <c r="J18" s="275"/>
      <c r="K18" s="275"/>
      <c r="L18" s="275"/>
      <c r="M18" s="275"/>
      <c r="N18" s="189"/>
      <c r="O18" s="286"/>
      <c r="P18" s="286"/>
      <c r="Q18" s="181">
        <v>-74.400000000000006</v>
      </c>
      <c r="R18" s="296">
        <v>-68.900000000000006</v>
      </c>
      <c r="S18" s="297">
        <v>-70.099999999999994</v>
      </c>
      <c r="T18" s="182"/>
      <c r="U18" s="182"/>
      <c r="V18" s="128"/>
      <c r="W18" s="182"/>
      <c r="X18" s="186"/>
      <c r="Y18" s="186"/>
      <c r="Z18" s="186"/>
      <c r="AA18" s="186"/>
      <c r="AB18" s="186"/>
      <c r="AC18" s="200" t="s">
        <v>141</v>
      </c>
    </row>
    <row r="19" spans="1:29" s="105" customFormat="1" x14ac:dyDescent="0.2">
      <c r="A19" s="218" t="s">
        <v>75</v>
      </c>
      <c r="B19" s="85" t="s">
        <v>2</v>
      </c>
      <c r="C19" s="27"/>
      <c r="D19" s="27"/>
      <c r="E19" s="159"/>
      <c r="F19" s="276"/>
      <c r="G19" s="276"/>
      <c r="H19" s="160"/>
      <c r="I19" s="276"/>
      <c r="J19" s="276"/>
      <c r="K19" s="276"/>
      <c r="L19" s="276"/>
      <c r="M19" s="276"/>
      <c r="N19" s="191"/>
      <c r="O19" s="287"/>
      <c r="P19" s="287"/>
      <c r="Q19" s="196">
        <v>7</v>
      </c>
      <c r="R19" s="24">
        <f t="shared" si="6"/>
        <v>7</v>
      </c>
      <c r="S19" s="113">
        <f t="shared" si="6"/>
        <v>7</v>
      </c>
      <c r="T19" s="24"/>
      <c r="U19" s="24"/>
      <c r="V19" s="113"/>
      <c r="W19" s="26"/>
      <c r="X19" s="26"/>
      <c r="Y19" s="26"/>
      <c r="Z19" s="26"/>
      <c r="AA19" s="26"/>
      <c r="AB19" s="26"/>
      <c r="AC19" s="107" t="s">
        <v>43</v>
      </c>
    </row>
    <row r="20" spans="1:29" s="201" customFormat="1" x14ac:dyDescent="0.2">
      <c r="A20" s="101" t="s">
        <v>76</v>
      </c>
      <c r="B20" s="102" t="s">
        <v>2</v>
      </c>
      <c r="C20" s="169"/>
      <c r="D20" s="169"/>
      <c r="E20" s="187"/>
      <c r="F20" s="275"/>
      <c r="G20" s="275"/>
      <c r="H20" s="188"/>
      <c r="I20" s="275"/>
      <c r="J20" s="275"/>
      <c r="K20" s="275"/>
      <c r="L20" s="275"/>
      <c r="M20" s="275"/>
      <c r="N20" s="189"/>
      <c r="O20" s="286"/>
      <c r="P20" s="286"/>
      <c r="Q20" s="181">
        <v>7</v>
      </c>
      <c r="R20" s="182">
        <f t="shared" si="6"/>
        <v>7</v>
      </c>
      <c r="S20" s="128">
        <f t="shared" si="6"/>
        <v>7</v>
      </c>
      <c r="T20" s="182"/>
      <c r="U20" s="182"/>
      <c r="V20" s="128"/>
      <c r="W20" s="186"/>
      <c r="X20" s="190"/>
      <c r="Y20" s="190"/>
      <c r="Z20" s="190"/>
      <c r="AA20" s="190"/>
      <c r="AB20" s="190"/>
      <c r="AC20" s="200" t="s">
        <v>40</v>
      </c>
    </row>
    <row r="21" spans="1:29" s="105" customFormat="1" ht="15.75" x14ac:dyDescent="0.3">
      <c r="A21" s="218" t="s">
        <v>70</v>
      </c>
      <c r="B21" s="98" t="s">
        <v>2</v>
      </c>
      <c r="C21" s="26"/>
      <c r="D21" s="26"/>
      <c r="E21" s="159"/>
      <c r="F21" s="276"/>
      <c r="G21" s="276"/>
      <c r="H21" s="160"/>
      <c r="I21" s="276"/>
      <c r="J21" s="276"/>
      <c r="K21" s="276"/>
      <c r="L21" s="276"/>
      <c r="M21" s="276"/>
      <c r="N21" s="191"/>
      <c r="O21" s="287"/>
      <c r="P21" s="287"/>
      <c r="Q21" s="196">
        <v>1</v>
      </c>
      <c r="R21" s="24">
        <f t="shared" si="6"/>
        <v>1</v>
      </c>
      <c r="S21" s="113">
        <f t="shared" si="6"/>
        <v>1</v>
      </c>
      <c r="T21" s="24"/>
      <c r="U21" s="24"/>
      <c r="V21" s="113"/>
      <c r="W21" s="204"/>
      <c r="X21" s="205"/>
      <c r="Y21" s="205"/>
      <c r="Z21" s="205"/>
      <c r="AA21" s="205"/>
      <c r="AB21" s="205"/>
      <c r="AC21" s="219" t="s">
        <v>72</v>
      </c>
    </row>
    <row r="22" spans="1:29" s="201" customFormat="1" ht="15.75" x14ac:dyDescent="0.3">
      <c r="A22" s="101" t="s">
        <v>71</v>
      </c>
      <c r="B22" s="180" t="s">
        <v>2</v>
      </c>
      <c r="C22" s="186"/>
      <c r="D22" s="186"/>
      <c r="E22" s="187"/>
      <c r="F22" s="275"/>
      <c r="G22" s="275"/>
      <c r="H22" s="188"/>
      <c r="I22" s="275"/>
      <c r="J22" s="275"/>
      <c r="K22" s="275"/>
      <c r="L22" s="275"/>
      <c r="M22" s="275"/>
      <c r="N22" s="189"/>
      <c r="O22" s="286"/>
      <c r="P22" s="286"/>
      <c r="Q22" s="181">
        <v>1</v>
      </c>
      <c r="R22" s="182">
        <f t="shared" si="6"/>
        <v>1</v>
      </c>
      <c r="S22" s="128">
        <f t="shared" si="6"/>
        <v>1</v>
      </c>
      <c r="T22" s="182"/>
      <c r="U22" s="182"/>
      <c r="V22" s="128"/>
      <c r="W22" s="206"/>
      <c r="X22" s="190"/>
      <c r="Y22" s="190"/>
      <c r="Z22" s="190"/>
      <c r="AA22" s="190"/>
      <c r="AB22" s="190"/>
      <c r="AC22" s="200" t="s">
        <v>73</v>
      </c>
    </row>
    <row r="23" spans="1:29" s="8" customFormat="1" x14ac:dyDescent="0.2">
      <c r="A23" s="104" t="s">
        <v>45</v>
      </c>
      <c r="B23" s="20" t="s">
        <v>2</v>
      </c>
      <c r="C23" s="18"/>
      <c r="D23" s="18"/>
      <c r="E23" s="120"/>
      <c r="F23" s="277"/>
      <c r="G23" s="277"/>
      <c r="H23" s="122"/>
      <c r="I23" s="277"/>
      <c r="J23" s="277"/>
      <c r="K23" s="277"/>
      <c r="L23" s="277"/>
      <c r="M23" s="277"/>
      <c r="N23" s="124"/>
      <c r="O23" s="288"/>
      <c r="P23" s="288"/>
      <c r="Q23" s="44"/>
      <c r="R23" s="291"/>
      <c r="S23" s="195"/>
      <c r="T23" s="295">
        <v>-10</v>
      </c>
      <c r="U23" s="23">
        <f>$T23</f>
        <v>-10</v>
      </c>
      <c r="V23" s="99">
        <f t="shared" ref="V23:V24" si="7">$T23</f>
        <v>-10</v>
      </c>
      <c r="W23" s="146"/>
      <c r="X23" s="144"/>
      <c r="Y23" s="144"/>
      <c r="Z23" s="144"/>
      <c r="AA23" s="144"/>
      <c r="AB23" s="144"/>
      <c r="AC23" s="107" t="s">
        <v>47</v>
      </c>
    </row>
    <row r="24" spans="1:29" s="8" customFormat="1" x14ac:dyDescent="0.2">
      <c r="A24" s="104" t="s">
        <v>46</v>
      </c>
      <c r="B24" s="20" t="s">
        <v>2</v>
      </c>
      <c r="C24" s="18"/>
      <c r="D24" s="18"/>
      <c r="E24" s="120"/>
      <c r="F24" s="277"/>
      <c r="G24" s="277"/>
      <c r="H24" s="122"/>
      <c r="I24" s="277"/>
      <c r="J24" s="277"/>
      <c r="K24" s="277"/>
      <c r="L24" s="277"/>
      <c r="M24" s="277"/>
      <c r="N24" s="124"/>
      <c r="O24" s="288"/>
      <c r="P24" s="288"/>
      <c r="Q24" s="44"/>
      <c r="R24" s="291"/>
      <c r="S24" s="195"/>
      <c r="T24" s="295">
        <v>20</v>
      </c>
      <c r="U24" s="23">
        <f>$T24</f>
        <v>20</v>
      </c>
      <c r="V24" s="99">
        <f t="shared" si="7"/>
        <v>20</v>
      </c>
      <c r="W24" s="146"/>
      <c r="X24" s="144"/>
      <c r="Y24" s="144"/>
      <c r="Z24" s="144"/>
      <c r="AA24" s="144"/>
      <c r="AB24" s="144"/>
      <c r="AC24" s="107" t="s">
        <v>48</v>
      </c>
    </row>
    <row r="25" spans="1:29" s="8" customFormat="1" x14ac:dyDescent="0.2">
      <c r="A25" s="104" t="s">
        <v>143</v>
      </c>
      <c r="B25" s="20" t="s">
        <v>145</v>
      </c>
      <c r="C25" s="220">
        <v>-120</v>
      </c>
      <c r="E25" s="120"/>
      <c r="F25" s="277"/>
      <c r="G25" s="277"/>
      <c r="H25" s="122"/>
      <c r="I25" s="277"/>
      <c r="J25" s="277"/>
      <c r="K25" s="277"/>
      <c r="L25" s="277"/>
      <c r="M25" s="277"/>
      <c r="N25" s="124"/>
      <c r="O25" s="288"/>
      <c r="P25" s="288"/>
      <c r="Q25" s="44"/>
      <c r="R25" s="291"/>
      <c r="S25" s="195"/>
      <c r="T25" s="182"/>
      <c r="U25" s="23"/>
      <c r="V25" s="99"/>
      <c r="W25" s="146"/>
      <c r="X25" s="144"/>
      <c r="Y25" s="144"/>
      <c r="Z25" s="144"/>
      <c r="AA25" s="144"/>
      <c r="AB25" s="144"/>
      <c r="AC25" s="22" t="s">
        <v>138</v>
      </c>
    </row>
    <row r="26" spans="1:29" s="8" customFormat="1" x14ac:dyDescent="0.2">
      <c r="A26" s="104" t="s">
        <v>144</v>
      </c>
      <c r="B26" s="20" t="s">
        <v>2</v>
      </c>
      <c r="C26" s="18"/>
      <c r="D26" s="220">
        <v>16</v>
      </c>
      <c r="E26" s="120"/>
      <c r="F26" s="277"/>
      <c r="G26" s="277"/>
      <c r="H26" s="122"/>
      <c r="I26" s="277"/>
      <c r="J26" s="277"/>
      <c r="K26" s="277"/>
      <c r="L26" s="277"/>
      <c r="M26" s="277"/>
      <c r="N26" s="124"/>
      <c r="O26" s="288"/>
      <c r="P26" s="288"/>
      <c r="Q26" s="44"/>
      <c r="R26" s="291"/>
      <c r="S26" s="195"/>
      <c r="T26" s="182"/>
      <c r="U26" s="23"/>
      <c r="V26" s="99"/>
      <c r="W26" s="146"/>
      <c r="X26" s="144"/>
      <c r="Y26" s="144"/>
      <c r="Z26" s="144"/>
      <c r="AA26" s="144"/>
      <c r="AB26" s="144"/>
      <c r="AC26" s="22" t="s">
        <v>138</v>
      </c>
    </row>
    <row r="27" spans="1:29" ht="13.5" thickBot="1" x14ac:dyDescent="0.25">
      <c r="A27" s="199" t="s">
        <v>217</v>
      </c>
      <c r="B27" s="194"/>
      <c r="C27" s="73"/>
      <c r="D27" s="184"/>
      <c r="E27" s="121"/>
      <c r="F27" s="165"/>
      <c r="G27" s="165"/>
      <c r="H27" s="121"/>
      <c r="I27" s="281"/>
      <c r="J27" s="281"/>
      <c r="K27" s="281"/>
      <c r="L27" s="281"/>
      <c r="M27" s="281"/>
      <c r="N27" s="121"/>
      <c r="O27" s="281"/>
      <c r="P27" s="281"/>
      <c r="Q27" s="125"/>
      <c r="R27" s="281"/>
      <c r="S27" s="123"/>
      <c r="T27" s="281"/>
      <c r="U27" s="281"/>
      <c r="V27" s="123"/>
      <c r="W27" s="75"/>
      <c r="X27" s="75"/>
      <c r="Y27" s="75"/>
      <c r="Z27" s="75"/>
      <c r="AA27" s="75"/>
      <c r="AB27" s="75"/>
      <c r="AC27" s="50"/>
    </row>
    <row r="28" spans="1:29" x14ac:dyDescent="0.2">
      <c r="A28" s="145"/>
      <c r="B28" s="21"/>
      <c r="C28" s="21"/>
      <c r="D28" s="21"/>
      <c r="E28" s="18"/>
      <c r="F28" s="18"/>
      <c r="G28" s="18"/>
      <c r="H28" s="18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8"/>
      <c r="X28" s="8"/>
      <c r="Y28" s="8"/>
      <c r="Z28" s="8"/>
      <c r="AA28" s="8"/>
      <c r="AB28" s="8"/>
      <c r="AC28" s="56"/>
    </row>
    <row r="29" spans="1:29" ht="13.5" thickBot="1" x14ac:dyDescent="0.25">
      <c r="A29" s="8"/>
      <c r="B29" s="18"/>
      <c r="C29" s="18"/>
      <c r="D29" s="18"/>
      <c r="E29" s="18"/>
      <c r="F29" s="18"/>
      <c r="G29" s="18"/>
      <c r="H29" s="18"/>
      <c r="I29" s="25"/>
      <c r="J29" s="25"/>
      <c r="K29" s="25"/>
      <c r="L29" s="25"/>
      <c r="M29" s="25"/>
      <c r="N29" s="25"/>
      <c r="O29" s="25"/>
      <c r="P29" s="25"/>
      <c r="Q29" s="24"/>
      <c r="R29" s="24"/>
      <c r="S29" s="24"/>
      <c r="T29" s="24"/>
      <c r="U29" s="24"/>
      <c r="V29" s="24"/>
      <c r="W29" s="18"/>
      <c r="X29" s="18"/>
      <c r="Y29" s="18"/>
      <c r="Z29" s="18"/>
      <c r="AA29" s="18"/>
      <c r="AB29" s="18"/>
    </row>
    <row r="30" spans="1:29" ht="13.5" thickBot="1" x14ac:dyDescent="0.25">
      <c r="A30" s="9" t="s">
        <v>18</v>
      </c>
      <c r="B30" s="28"/>
      <c r="C30" s="11"/>
      <c r="D30" s="11"/>
      <c r="E30" s="375" t="s">
        <v>34</v>
      </c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84" t="s">
        <v>35</v>
      </c>
      <c r="R30" s="385"/>
      <c r="S30" s="385"/>
      <c r="T30" s="385"/>
      <c r="U30" s="385"/>
      <c r="V30" s="386"/>
      <c r="W30" s="29"/>
      <c r="X30" s="29"/>
      <c r="Y30" s="29"/>
      <c r="Z30" s="29"/>
      <c r="AA30" s="29"/>
      <c r="AB30" s="29"/>
      <c r="AC30" s="13" t="s">
        <v>0</v>
      </c>
    </row>
    <row r="31" spans="1:29" x14ac:dyDescent="0.2">
      <c r="A31" s="30"/>
      <c r="B31" s="20"/>
      <c r="C31" s="18"/>
      <c r="D31" s="18"/>
      <c r="E31" s="368" t="s">
        <v>157</v>
      </c>
      <c r="F31" s="369"/>
      <c r="G31" s="369"/>
      <c r="H31" s="368" t="s">
        <v>77</v>
      </c>
      <c r="I31" s="369"/>
      <c r="J31" s="369"/>
      <c r="K31" s="368" t="s">
        <v>158</v>
      </c>
      <c r="L31" s="369"/>
      <c r="M31" s="369"/>
      <c r="N31" s="378" t="s">
        <v>78</v>
      </c>
      <c r="O31" s="379"/>
      <c r="P31" s="379"/>
      <c r="Q31" s="301"/>
      <c r="R31" s="303"/>
      <c r="S31" s="198"/>
      <c r="T31" s="148"/>
      <c r="U31" s="272"/>
      <c r="V31" s="151"/>
      <c r="W31" s="21"/>
      <c r="X31" s="21"/>
      <c r="Y31" s="21"/>
      <c r="Z31" s="21"/>
      <c r="AA31" s="21"/>
      <c r="AB31" s="21"/>
      <c r="AC31" s="91"/>
    </row>
    <row r="32" spans="1:29" x14ac:dyDescent="0.2">
      <c r="A32" s="30"/>
      <c r="B32" s="20"/>
      <c r="C32" s="18"/>
      <c r="D32" s="18"/>
      <c r="E32" s="115" t="s">
        <v>134</v>
      </c>
      <c r="F32" s="246" t="s">
        <v>135</v>
      </c>
      <c r="G32" s="246" t="s">
        <v>136</v>
      </c>
      <c r="H32" s="115" t="s">
        <v>134</v>
      </c>
      <c r="I32" s="246" t="s">
        <v>135</v>
      </c>
      <c r="J32" s="246" t="s">
        <v>136</v>
      </c>
      <c r="K32" s="115" t="s">
        <v>134</v>
      </c>
      <c r="L32" s="246" t="s">
        <v>135</v>
      </c>
      <c r="M32" s="246" t="s">
        <v>136</v>
      </c>
      <c r="N32" s="115" t="s">
        <v>134</v>
      </c>
      <c r="O32" s="246" t="s">
        <v>135</v>
      </c>
      <c r="P32" s="246" t="s">
        <v>136</v>
      </c>
      <c r="Q32" s="115" t="s">
        <v>134</v>
      </c>
      <c r="R32" s="246" t="s">
        <v>135</v>
      </c>
      <c r="S32" s="246" t="s">
        <v>136</v>
      </c>
      <c r="T32" s="115" t="s">
        <v>134</v>
      </c>
      <c r="U32" s="246" t="s">
        <v>135</v>
      </c>
      <c r="V32" s="97" t="s">
        <v>136</v>
      </c>
      <c r="W32" s="21"/>
      <c r="X32" s="21"/>
      <c r="Y32" s="21"/>
      <c r="Z32" s="21"/>
      <c r="AA32" s="21"/>
      <c r="AB32" s="21"/>
      <c r="AC32" s="91"/>
    </row>
    <row r="33" spans="1:29" ht="15.75" x14ac:dyDescent="0.3">
      <c r="A33" s="14" t="s">
        <v>81</v>
      </c>
      <c r="B33" s="54" t="s">
        <v>55</v>
      </c>
      <c r="C33" s="21"/>
      <c r="D33" s="18"/>
      <c r="E33" s="221">
        <f>(10^12)*(10^-3)*10^(E$10/10)*(E$5/15)</f>
        <v>0.8</v>
      </c>
      <c r="F33" s="222">
        <f>(10^12)*(10^-3)*10^(F$10/10)*(F$5/15)</f>
        <v>0.8</v>
      </c>
      <c r="G33" s="222">
        <f t="shared" ref="G33" si="8">(10^12)*(10^-3)*10^(G$10/10)*(G$5/15)</f>
        <v>0.8</v>
      </c>
      <c r="H33" s="221">
        <f>(10^12)*(10^-3)*10^((E$10+H$11)/10)*(E$5/15)</f>
        <v>8</v>
      </c>
      <c r="I33" s="222">
        <f>(10^12)*(10^-3)*10^((F$10+I$11)/10)*(F$5/15)</f>
        <v>8</v>
      </c>
      <c r="J33" s="226">
        <f>(10^12)*(10^-3)*10^((G$10+J$11)/10)*(G$5/15)</f>
        <v>8</v>
      </c>
      <c r="K33" s="222">
        <f>(10^12)*(10^-3)*10^(K$10/10)*(K$5/15)</f>
        <v>0.8</v>
      </c>
      <c r="L33" s="222">
        <f t="shared" ref="L33:M33" si="9">(10^12)*(10^-3)*10^(L$10/10)*(L$5/15)</f>
        <v>0.8</v>
      </c>
      <c r="M33" s="226">
        <f t="shared" si="9"/>
        <v>0.8</v>
      </c>
      <c r="N33" s="222">
        <f>(10^12)*(10^-3)*10^((K$10+N$11)/10)*(K$5/15)</f>
        <v>0.50476587558415353</v>
      </c>
      <c r="O33" s="222">
        <f>(10^12)*(10^-3)*10^((L$10+O$11)/10)*(L$5/15)</f>
        <v>0.50476587558415353</v>
      </c>
      <c r="P33" s="222">
        <f>(10^12)*(10^-3)*10^((M$10+P$11)/10)*(M$5/15)</f>
        <v>0.50476587558415353</v>
      </c>
      <c r="Q33" s="115"/>
      <c r="R33" s="246"/>
      <c r="S33" s="246"/>
      <c r="T33" s="115"/>
      <c r="U33" s="246"/>
      <c r="V33" s="97"/>
      <c r="W33" s="21"/>
      <c r="X33" s="21"/>
      <c r="Y33" s="21"/>
      <c r="Z33" s="21"/>
      <c r="AA33" s="21"/>
      <c r="AB33" s="21"/>
      <c r="AC33" s="304" t="s">
        <v>38</v>
      </c>
    </row>
    <row r="34" spans="1:29" ht="15.75" x14ac:dyDescent="0.3">
      <c r="A34" s="171" t="s">
        <v>79</v>
      </c>
      <c r="B34" s="54" t="s">
        <v>55</v>
      </c>
      <c r="C34" s="21"/>
      <c r="D34" s="18"/>
      <c r="E34" s="240">
        <f>(10^12)*(10^-3)*(E$5/Q$16)*(1/(Q$15*12))*10^(IF($E$12=0,IF($E$13=0,((Q$17-Q$14+Q$21)/10),((Q$17-Q$14+Q$19+Q$21)/10)),IF($E$13=0,((Q$18-Q$14+Q$22)/10),((Q$18-Q$14+Q$20+Q$22)/10))))</f>
        <v>2.9598848678281799E-2</v>
      </c>
      <c r="F34" s="241">
        <f>(10^12)*(10^-3)*(F$5/R$16)*(1/(R$15*12))*10^(IF($E$12=0,IF($E$13=0,((R$17-R$14+R$21)/10),((R$17-R$14+R$19+R$21)/10)),IF($E$13=0,((R$18-R$14+R$22)/10),((R$18-R$14+R$20+R$22)/10))))</f>
        <v>6.7807044996243945E-2</v>
      </c>
      <c r="G34" s="241">
        <f>(10^12)*(10^-3)*(G$5/S$16)*(1/(S$15*12))*10^(IF($E$12=0,IF($E$13=0,((S$17-S$14+S$21)/10),((S$17-S$14+S$19+S$21)/10)),IF($E$13=0,((S$18-S$14+S$22)/10),((S$18-S$14+S$20+S$22)/10))))</f>
        <v>5.3861050353736423E-2</v>
      </c>
      <c r="H34" s="221"/>
      <c r="I34" s="222"/>
      <c r="J34" s="226"/>
      <c r="K34" s="241">
        <f>(10^12)*(10^-3)*(K$5/Q$16)*(1/(Q$15*12))*10^(IF($E$12=0,IF($E$13=0,((Q$17-Q$14+Q$21)/10),((Q$17-Q$14+Q$19+Q$21)/10)),IF($E$13=0,((Q$18-Q$14+Q$22)/10),((Q$18-Q$14+Q$20+Q$22)/10))))</f>
        <v>2.9598848678281799E-2</v>
      </c>
      <c r="L34" s="241">
        <f>(10^12)*(10^-3)*(L$5/R$16)*(1/(R$15*12))*10^(IF($E$12=0,IF($E$13=0,((R$17-R$14+R$21)/10),((R$17-R$14+R$19+R$21)/10)),IF($E$13=0,((R$18-R$14+R$22)/10),((R$18-R$14+R$20+R$22)/10))))</f>
        <v>6.7807044996243945E-2</v>
      </c>
      <c r="M34" s="357">
        <f>(10^12)*(10^-3)*(M$5/S$16)*(1/(S$15*12))*10^(IF($E$12=0,IF($E$13=0,((S$17-S$14+S$21)/10),((S$17-S$14+S$19+S$21)/10)),IF($E$13=0,((S$18-S$14+S$22)/10),((S$18-S$14+S$20+S$22)/10))))</f>
        <v>5.3861050353736423E-2</v>
      </c>
      <c r="N34" s="222"/>
      <c r="O34" s="222"/>
      <c r="P34" s="222"/>
      <c r="Q34" s="221"/>
      <c r="R34" s="222"/>
      <c r="S34" s="222"/>
      <c r="T34" s="221"/>
      <c r="U34" s="222"/>
      <c r="V34" s="226"/>
      <c r="W34" s="21"/>
      <c r="X34" s="21"/>
      <c r="Y34" s="21"/>
      <c r="Z34" s="21"/>
      <c r="AA34" s="21"/>
      <c r="AB34" s="21"/>
      <c r="AC34" s="231" t="s">
        <v>84</v>
      </c>
    </row>
    <row r="35" spans="1:29" ht="15.75" x14ac:dyDescent="0.3">
      <c r="A35" s="171" t="s">
        <v>80</v>
      </c>
      <c r="B35" s="98" t="s">
        <v>56</v>
      </c>
      <c r="C35" s="26"/>
      <c r="D35" s="18"/>
      <c r="E35" s="221"/>
      <c r="F35" s="222"/>
      <c r="G35" s="222"/>
      <c r="H35" s="215">
        <f>E$10+H$11+10*LOG(E$5/15)</f>
        <v>-80.969100130080562</v>
      </c>
      <c r="I35" s="227">
        <f>F$10+I$11+10*LOG(F$5/15)</f>
        <v>-80.969100130080562</v>
      </c>
      <c r="J35" s="216">
        <f>G$10+J$11+10*LOG(G$5/15)</f>
        <v>-80.969100130080562</v>
      </c>
      <c r="K35" s="227"/>
      <c r="L35" s="227"/>
      <c r="M35" s="216"/>
      <c r="N35" s="227">
        <f>K$10+N$11+10*LOG(K$5/15)</f>
        <v>-92.969100130080562</v>
      </c>
      <c r="O35" s="227">
        <f>L$10+O$11+10*LOG(L$5/15)</f>
        <v>-92.969100130080562</v>
      </c>
      <c r="P35" s="227">
        <f>M$10+P$11+10*LOG(M$5/15)</f>
        <v>-92.969100130080562</v>
      </c>
      <c r="Q35" s="215"/>
      <c r="R35" s="227"/>
      <c r="S35" s="227"/>
      <c r="T35" s="215"/>
      <c r="U35" s="227"/>
      <c r="V35" s="216"/>
      <c r="W35" s="21"/>
      <c r="X35" s="21"/>
      <c r="Y35" s="21"/>
      <c r="Z35" s="21"/>
      <c r="AA35" s="21"/>
      <c r="AB35" s="21"/>
      <c r="AC35" s="232" t="s">
        <v>57</v>
      </c>
    </row>
    <row r="36" spans="1:29" x14ac:dyDescent="0.2">
      <c r="A36" s="171" t="s">
        <v>82</v>
      </c>
      <c r="B36" s="54" t="s">
        <v>89</v>
      </c>
      <c r="C36" s="21"/>
      <c r="D36" s="18"/>
      <c r="E36" s="215">
        <f>10*LOG((E$33+H$33)*MAX(E$6,E$8*12*E$7/E$5)*10^(-12)*10^3)</f>
        <v>-51.567921462603373</v>
      </c>
      <c r="F36" s="227">
        <f>10*LOG((F$33+I$33)*MAX(F$6,F$8*12*F$7/F$5)*10^(-12)*10^3)</f>
        <v>-51.567921462603373</v>
      </c>
      <c r="G36" s="227">
        <f>10*LOG((G$33+J$33)*MAX(G$6,G$8*12*G$7/G$5)*10^(-12)*10^3)</f>
        <v>-51.567921462603373</v>
      </c>
      <c r="H36" s="19"/>
      <c r="J36" s="55"/>
      <c r="K36" s="227">
        <f>10*LOG((K$33+N$33)*MAX(K$6,K$8*12*K$7/K$5)*10^(-12)*10^3)</f>
        <v>-59.85742228624224</v>
      </c>
      <c r="L36" s="227">
        <f>10*LOG((L$33+O$33)*MAX(L$6,L$8*12*L$7/L$5)*10^(-12)*10^3)</f>
        <v>-59.85742228624224</v>
      </c>
      <c r="M36" s="216">
        <f>10*LOG((M$33+P$33)*MAX(M$6,M$8*12*M$7/M$5)*10^(-12)*10^3)</f>
        <v>-59.85742228624224</v>
      </c>
      <c r="Q36" s="215"/>
      <c r="R36" s="227"/>
      <c r="S36" s="227"/>
      <c r="T36" s="215"/>
      <c r="U36" s="227"/>
      <c r="V36" s="216"/>
      <c r="W36" s="21"/>
      <c r="X36" s="21"/>
      <c r="Y36" s="21"/>
      <c r="Z36" s="21"/>
      <c r="AA36" s="21"/>
      <c r="AB36" s="21"/>
      <c r="AC36" s="232" t="s">
        <v>58</v>
      </c>
    </row>
    <row r="37" spans="1:29" x14ac:dyDescent="0.2">
      <c r="A37" s="171" t="s">
        <v>178</v>
      </c>
      <c r="B37" s="54" t="s">
        <v>2</v>
      </c>
      <c r="C37" s="21"/>
      <c r="D37" s="18"/>
      <c r="E37" s="215"/>
      <c r="F37" s="227"/>
      <c r="G37" s="227"/>
      <c r="H37" s="349">
        <f>10*LOG(H$33/E$33)</f>
        <v>10</v>
      </c>
      <c r="I37" s="350">
        <f>10*LOG(I$33/F$33)</f>
        <v>10</v>
      </c>
      <c r="J37" s="351">
        <f>10*LOG(J$33/G$33)</f>
        <v>10</v>
      </c>
      <c r="K37" s="227"/>
      <c r="L37" s="227"/>
      <c r="M37" s="216"/>
      <c r="N37" s="350">
        <f>10*LOG(N$33/K$33)</f>
        <v>-2.0000000000000093</v>
      </c>
      <c r="O37" s="350">
        <f>10*LOG(O$33/L$33)</f>
        <v>-2.0000000000000093</v>
      </c>
      <c r="P37" s="350">
        <f>10*LOG(P$33/M$33)</f>
        <v>-2.0000000000000093</v>
      </c>
      <c r="Q37" s="215"/>
      <c r="R37" s="227"/>
      <c r="S37" s="227"/>
      <c r="T37" s="215"/>
      <c r="U37" s="227"/>
      <c r="V37" s="216"/>
      <c r="W37" s="21"/>
      <c r="X37" s="21"/>
      <c r="Y37" s="21"/>
      <c r="Z37" s="21"/>
      <c r="AA37" s="21"/>
      <c r="AB37" s="21"/>
      <c r="AC37" s="232" t="s">
        <v>179</v>
      </c>
    </row>
    <row r="38" spans="1:29" x14ac:dyDescent="0.2">
      <c r="A38" s="171" t="s">
        <v>146</v>
      </c>
      <c r="B38" s="98" t="s">
        <v>2</v>
      </c>
      <c r="C38" s="26"/>
      <c r="D38" s="18"/>
      <c r="E38" s="221"/>
      <c r="F38" s="222"/>
      <c r="G38" s="222"/>
      <c r="H38" s="215">
        <f>10*LOG(H$33/(E$33+E$34))</f>
        <v>9.8422184632674501</v>
      </c>
      <c r="I38" s="227">
        <f>10*LOG(I$33/(F$33+F$34))</f>
        <v>9.6466681551244644</v>
      </c>
      <c r="J38" s="216">
        <f>10*LOG(J$33/(G$33+G$34))</f>
        <v>9.7170278372023837</v>
      </c>
      <c r="K38" s="227"/>
      <c r="L38" s="227"/>
      <c r="M38" s="227"/>
      <c r="N38" s="215">
        <f>10*LOG(N$33/(K$33+K$34))</f>
        <v>-2.1577815367325583</v>
      </c>
      <c r="O38" s="227">
        <f>10*LOG(O$33/(L$33+L$34))</f>
        <v>-2.353331844875544</v>
      </c>
      <c r="P38" s="227">
        <f>10*LOG(P$33/(M$33+M$34))</f>
        <v>-2.2829721627976247</v>
      </c>
      <c r="Q38" s="215"/>
      <c r="R38" s="227"/>
      <c r="S38" s="227"/>
      <c r="T38" s="215"/>
      <c r="U38" s="227"/>
      <c r="V38" s="216"/>
      <c r="W38" s="21"/>
      <c r="X38" s="21"/>
      <c r="Y38" s="21"/>
      <c r="Z38" s="21"/>
      <c r="AA38" s="21"/>
      <c r="AB38" s="21"/>
      <c r="AC38" s="233" t="s">
        <v>148</v>
      </c>
    </row>
    <row r="39" spans="1:29" x14ac:dyDescent="0.2">
      <c r="A39" s="171" t="s">
        <v>49</v>
      </c>
      <c r="B39" s="98" t="s">
        <v>2</v>
      </c>
      <c r="C39" s="26"/>
      <c r="D39" s="18"/>
      <c r="E39" s="221"/>
      <c r="F39" s="222"/>
      <c r="G39" s="222"/>
      <c r="H39" s="215"/>
      <c r="I39" s="227"/>
      <c r="J39" s="216"/>
      <c r="K39" s="227"/>
      <c r="L39" s="227"/>
      <c r="M39" s="227"/>
      <c r="N39" s="215"/>
      <c r="O39" s="227"/>
      <c r="P39" s="227"/>
      <c r="Q39" s="215"/>
      <c r="R39" s="227"/>
      <c r="S39" s="227"/>
      <c r="T39" s="215">
        <f>(T$23+T$24)/2</f>
        <v>5</v>
      </c>
      <c r="U39" s="227">
        <f t="shared" ref="U39:V39" si="10">(U$23+U$24)/2</f>
        <v>5</v>
      </c>
      <c r="V39" s="216">
        <f t="shared" si="10"/>
        <v>5</v>
      </c>
      <c r="W39" s="21"/>
      <c r="X39" s="21"/>
      <c r="Y39" s="21"/>
      <c r="Z39" s="21"/>
      <c r="AA39" s="21"/>
      <c r="AB39" s="21"/>
      <c r="AC39" s="233" t="s">
        <v>149</v>
      </c>
    </row>
    <row r="40" spans="1:29" x14ac:dyDescent="0.2">
      <c r="A40" s="171" t="s">
        <v>147</v>
      </c>
      <c r="B40" s="54" t="s">
        <v>2</v>
      </c>
      <c r="C40" s="21"/>
      <c r="D40" s="18"/>
      <c r="E40" s="221"/>
      <c r="F40" s="222"/>
      <c r="G40" s="222"/>
      <c r="H40" s="215"/>
      <c r="I40" s="227"/>
      <c r="J40" s="216"/>
      <c r="K40" s="227"/>
      <c r="L40" s="227"/>
      <c r="M40" s="227"/>
      <c r="N40" s="215">
        <f>N$35+T$39+$D$26-$C$25</f>
        <v>48.030899869919438</v>
      </c>
      <c r="O40" s="227">
        <f>O$35+U$39+$D$26-$C$25</f>
        <v>48.030899869919438</v>
      </c>
      <c r="P40" s="227">
        <f>P$35+V$39+$D$26-$C$25</f>
        <v>48.030899869919438</v>
      </c>
      <c r="Q40" s="215"/>
      <c r="R40" s="227"/>
      <c r="S40" s="227"/>
      <c r="T40" s="215"/>
      <c r="U40" s="227"/>
      <c r="V40" s="216"/>
      <c r="W40" s="21"/>
      <c r="X40" s="21"/>
      <c r="Y40" s="21"/>
      <c r="Z40" s="21"/>
      <c r="AA40" s="21"/>
      <c r="AB40" s="21"/>
      <c r="AC40" s="51" t="s">
        <v>85</v>
      </c>
    </row>
    <row r="41" spans="1:29" ht="16.5" thickBot="1" x14ac:dyDescent="0.35">
      <c r="A41" s="223" t="s">
        <v>83</v>
      </c>
      <c r="B41" s="242" t="s">
        <v>56</v>
      </c>
      <c r="C41" s="84"/>
      <c r="D41" s="165"/>
      <c r="E41" s="224"/>
      <c r="F41" s="225"/>
      <c r="G41" s="225"/>
      <c r="H41" s="228">
        <f>H$35+T$39</f>
        <v>-75.969100130080562</v>
      </c>
      <c r="I41" s="282">
        <f>I$35+U$39</f>
        <v>-75.969100130080562</v>
      </c>
      <c r="J41" s="229">
        <f>J$35+V$39</f>
        <v>-75.969100130080562</v>
      </c>
      <c r="K41" s="282"/>
      <c r="L41" s="282"/>
      <c r="M41" s="282"/>
      <c r="N41" s="228">
        <f>N$35+T$39</f>
        <v>-87.969100130080562</v>
      </c>
      <c r="O41" s="282">
        <f>O$35+U$39</f>
        <v>-87.969100130080562</v>
      </c>
      <c r="P41" s="282">
        <f>P$35+V$39</f>
        <v>-87.969100130080562</v>
      </c>
      <c r="Q41" s="228"/>
      <c r="R41" s="282"/>
      <c r="S41" s="282"/>
      <c r="T41" s="228"/>
      <c r="U41" s="282"/>
      <c r="V41" s="229"/>
      <c r="W41" s="184"/>
      <c r="X41" s="184"/>
      <c r="Y41" s="184"/>
      <c r="Z41" s="184"/>
      <c r="AA41" s="184"/>
      <c r="AB41" s="184"/>
      <c r="AC41" s="243" t="s">
        <v>90</v>
      </c>
    </row>
    <row r="42" spans="1:29" x14ac:dyDescent="0.2">
      <c r="A42" s="145"/>
      <c r="Q42" s="45"/>
      <c r="R42" s="45"/>
      <c r="S42" s="45"/>
      <c r="T42" s="45"/>
      <c r="U42" s="45"/>
      <c r="V42" s="45"/>
    </row>
    <row r="43" spans="1:29" ht="13.5" thickBot="1" x14ac:dyDescent="0.25">
      <c r="A43" s="8"/>
      <c r="B43" s="18"/>
      <c r="C43" s="18"/>
      <c r="D43" s="18"/>
      <c r="E43" s="18"/>
      <c r="F43" s="18"/>
      <c r="G43" s="18"/>
      <c r="H43" s="18"/>
      <c r="I43" s="31"/>
      <c r="J43" s="31"/>
      <c r="K43" s="31"/>
      <c r="L43" s="31"/>
      <c r="M43" s="31"/>
      <c r="N43" s="31"/>
      <c r="O43" s="31"/>
      <c r="P43" s="31"/>
      <c r="Q43" s="69"/>
      <c r="R43" s="69"/>
      <c r="S43" s="69"/>
      <c r="T43" s="69"/>
      <c r="U43" s="69"/>
      <c r="V43" s="69"/>
      <c r="W43" s="18"/>
      <c r="X43" s="18"/>
      <c r="Y43" s="18"/>
      <c r="Z43" s="18"/>
      <c r="AA43" s="18"/>
      <c r="AB43" s="18"/>
    </row>
    <row r="44" spans="1:29" ht="13.5" thickBot="1" x14ac:dyDescent="0.25">
      <c r="A44" s="9" t="s">
        <v>19</v>
      </c>
      <c r="B44" s="28"/>
      <c r="C44" s="11"/>
      <c r="D44" s="11"/>
      <c r="E44" s="373" t="s">
        <v>34</v>
      </c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4" t="s">
        <v>35</v>
      </c>
      <c r="R44" s="385"/>
      <c r="S44" s="385"/>
      <c r="T44" s="385"/>
      <c r="U44" s="385"/>
      <c r="V44" s="385"/>
      <c r="W44" s="12"/>
      <c r="X44" s="12"/>
      <c r="Y44" s="12"/>
      <c r="Z44" s="12"/>
      <c r="AA44" s="12"/>
      <c r="AB44" s="12"/>
      <c r="AC44" s="13" t="s">
        <v>0</v>
      </c>
    </row>
    <row r="45" spans="1:29" x14ac:dyDescent="0.2">
      <c r="A45" s="30"/>
      <c r="B45" s="20"/>
      <c r="C45" s="18"/>
      <c r="D45" s="18"/>
      <c r="E45" s="368" t="s">
        <v>157</v>
      </c>
      <c r="F45" s="369"/>
      <c r="G45" s="369"/>
      <c r="H45" s="368" t="s">
        <v>77</v>
      </c>
      <c r="I45" s="369"/>
      <c r="J45" s="369"/>
      <c r="K45" s="368" t="s">
        <v>158</v>
      </c>
      <c r="L45" s="369"/>
      <c r="M45" s="369"/>
      <c r="N45" s="378" t="s">
        <v>78</v>
      </c>
      <c r="O45" s="379"/>
      <c r="P45" s="379"/>
      <c r="Q45" s="378"/>
      <c r="R45" s="389"/>
      <c r="S45" s="198"/>
      <c r="T45" s="129"/>
      <c r="U45" s="293"/>
      <c r="V45" s="294"/>
      <c r="W45" s="19"/>
      <c r="X45" s="8"/>
      <c r="Y45" s="8"/>
      <c r="Z45" s="8"/>
      <c r="AA45" s="8"/>
      <c r="AB45" s="8"/>
      <c r="AC45" s="91"/>
    </row>
    <row r="46" spans="1:29" x14ac:dyDescent="0.2">
      <c r="A46" s="30"/>
      <c r="B46" s="20"/>
      <c r="C46" s="18"/>
      <c r="D46" s="18"/>
      <c r="E46" s="115" t="s">
        <v>134</v>
      </c>
      <c r="F46" s="246" t="s">
        <v>135</v>
      </c>
      <c r="G46" s="246" t="s">
        <v>136</v>
      </c>
      <c r="H46" s="115" t="s">
        <v>134</v>
      </c>
      <c r="I46" s="246" t="s">
        <v>135</v>
      </c>
      <c r="J46" s="246" t="s">
        <v>136</v>
      </c>
      <c r="K46" s="115" t="s">
        <v>134</v>
      </c>
      <c r="L46" s="246" t="s">
        <v>135</v>
      </c>
      <c r="M46" s="246" t="s">
        <v>136</v>
      </c>
      <c r="N46" s="115" t="s">
        <v>134</v>
      </c>
      <c r="O46" s="246" t="s">
        <v>135</v>
      </c>
      <c r="P46" s="246" t="s">
        <v>136</v>
      </c>
      <c r="Q46" s="115" t="s">
        <v>134</v>
      </c>
      <c r="R46" s="246" t="s">
        <v>135</v>
      </c>
      <c r="S46" s="246" t="s">
        <v>136</v>
      </c>
      <c r="T46" s="115" t="s">
        <v>134</v>
      </c>
      <c r="U46" s="246" t="s">
        <v>135</v>
      </c>
      <c r="V46" s="246" t="s">
        <v>136</v>
      </c>
      <c r="W46" s="19"/>
      <c r="X46" s="8"/>
      <c r="Y46" s="8"/>
      <c r="Z46" s="8"/>
      <c r="AA46" s="8"/>
      <c r="AB46" s="8"/>
      <c r="AC46" s="49"/>
    </row>
    <row r="47" spans="1:29" ht="15.75" x14ac:dyDescent="0.3">
      <c r="A47" s="306" t="s">
        <v>150</v>
      </c>
      <c r="B47" s="90" t="s">
        <v>4</v>
      </c>
      <c r="C47" s="320"/>
      <c r="D47" s="90"/>
      <c r="E47" s="307">
        <v>5.65</v>
      </c>
      <c r="F47" s="308">
        <f>$E47</f>
        <v>5.65</v>
      </c>
      <c r="G47" s="308">
        <f t="shared" ref="G47:G48" si="11">$E47</f>
        <v>5.65</v>
      </c>
      <c r="H47" s="44"/>
      <c r="I47" s="23"/>
      <c r="J47" s="99"/>
      <c r="K47" s="307">
        <v>5.65</v>
      </c>
      <c r="L47" s="308">
        <f>$K47</f>
        <v>5.65</v>
      </c>
      <c r="M47" s="308">
        <f t="shared" ref="M47:M48" si="12">$K47</f>
        <v>5.65</v>
      </c>
      <c r="N47" s="44"/>
      <c r="O47" s="23"/>
      <c r="P47" s="23"/>
      <c r="Q47" s="119"/>
      <c r="R47" s="23"/>
      <c r="S47" s="23"/>
      <c r="T47" s="119"/>
      <c r="U47" s="23"/>
      <c r="V47" s="23"/>
      <c r="W47" s="19"/>
      <c r="X47" s="8"/>
      <c r="Y47" s="8"/>
      <c r="Z47" s="8"/>
      <c r="AA47" s="8"/>
      <c r="AB47" s="8"/>
      <c r="AC47" s="248" t="s">
        <v>105</v>
      </c>
    </row>
    <row r="48" spans="1:29" ht="15.75" x14ac:dyDescent="0.3">
      <c r="A48" s="306" t="s">
        <v>152</v>
      </c>
      <c r="B48" s="90" t="s">
        <v>4</v>
      </c>
      <c r="C48" s="320"/>
      <c r="D48" s="90"/>
      <c r="E48" s="307">
        <v>5.65</v>
      </c>
      <c r="F48" s="308">
        <f>$E48</f>
        <v>5.65</v>
      </c>
      <c r="G48" s="308">
        <f t="shared" si="11"/>
        <v>5.65</v>
      </c>
      <c r="H48" s="44"/>
      <c r="I48" s="23"/>
      <c r="J48" s="99"/>
      <c r="K48" s="307">
        <v>5.65</v>
      </c>
      <c r="L48" s="308">
        <f>$K48</f>
        <v>5.65</v>
      </c>
      <c r="M48" s="308">
        <f t="shared" si="12"/>
        <v>5.65</v>
      </c>
      <c r="N48" s="44"/>
      <c r="O48" s="23"/>
      <c r="P48" s="23"/>
      <c r="Q48" s="119"/>
      <c r="R48" s="23"/>
      <c r="S48" s="23"/>
      <c r="T48" s="119"/>
      <c r="U48" s="23"/>
      <c r="V48" s="23"/>
      <c r="W48" s="19"/>
      <c r="X48" s="8"/>
      <c r="Y48" s="8"/>
      <c r="Z48" s="8"/>
      <c r="AA48" s="8"/>
      <c r="AB48" s="8"/>
      <c r="AC48" s="248" t="s">
        <v>105</v>
      </c>
    </row>
    <row r="49" spans="1:29" ht="15.75" x14ac:dyDescent="0.3">
      <c r="A49" s="306" t="s">
        <v>151</v>
      </c>
      <c r="B49" s="90" t="s">
        <v>4</v>
      </c>
      <c r="C49" s="320"/>
      <c r="D49" s="90"/>
      <c r="E49" s="238"/>
      <c r="F49" s="305"/>
      <c r="G49" s="238"/>
      <c r="H49" s="196">
        <v>0.3</v>
      </c>
      <c r="I49" s="23">
        <f>$H49</f>
        <v>0.3</v>
      </c>
      <c r="J49" s="99">
        <f t="shared" ref="J49:J50" si="13">$H49</f>
        <v>0.3</v>
      </c>
      <c r="K49" s="23"/>
      <c r="L49" s="23"/>
      <c r="M49" s="23"/>
      <c r="N49" s="196">
        <v>0.3</v>
      </c>
      <c r="O49" s="23">
        <f>$N49</f>
        <v>0.3</v>
      </c>
      <c r="P49" s="23">
        <f t="shared" ref="P49:P50" si="14">$N49</f>
        <v>0.3</v>
      </c>
      <c r="Q49" s="119"/>
      <c r="R49" s="23"/>
      <c r="S49" s="23"/>
      <c r="T49" s="119"/>
      <c r="U49" s="23"/>
      <c r="V49" s="23"/>
      <c r="W49" s="19"/>
      <c r="X49" s="8"/>
      <c r="Y49" s="8"/>
      <c r="Z49" s="8"/>
      <c r="AA49" s="8"/>
      <c r="AB49" s="8"/>
      <c r="AC49" s="248" t="s">
        <v>105</v>
      </c>
    </row>
    <row r="50" spans="1:29" ht="15.75" x14ac:dyDescent="0.3">
      <c r="A50" s="306" t="s">
        <v>153</v>
      </c>
      <c r="B50" s="90" t="s">
        <v>4</v>
      </c>
      <c r="C50" s="320"/>
      <c r="D50" s="90"/>
      <c r="E50" s="238"/>
      <c r="F50" s="305"/>
      <c r="G50" s="238"/>
      <c r="H50" s="196">
        <v>0.3</v>
      </c>
      <c r="I50" s="23">
        <f>$H50</f>
        <v>0.3</v>
      </c>
      <c r="J50" s="99">
        <f t="shared" si="13"/>
        <v>0.3</v>
      </c>
      <c r="K50" s="23"/>
      <c r="L50" s="23"/>
      <c r="M50" s="23"/>
      <c r="N50" s="196">
        <v>0.3</v>
      </c>
      <c r="O50" s="23">
        <f>$N50</f>
        <v>0.3</v>
      </c>
      <c r="P50" s="23">
        <f t="shared" si="14"/>
        <v>0.3</v>
      </c>
      <c r="Q50" s="119"/>
      <c r="R50" s="23"/>
      <c r="S50" s="23"/>
      <c r="T50" s="119"/>
      <c r="U50" s="23"/>
      <c r="V50" s="23"/>
      <c r="W50" s="19"/>
      <c r="X50" s="8"/>
      <c r="Y50" s="8"/>
      <c r="Z50" s="8"/>
      <c r="AA50" s="8"/>
      <c r="AB50" s="8"/>
      <c r="AC50" s="248" t="s">
        <v>105</v>
      </c>
    </row>
    <row r="51" spans="1:29" x14ac:dyDescent="0.2">
      <c r="A51" s="235" t="s">
        <v>154</v>
      </c>
      <c r="B51" s="207" t="s">
        <v>4</v>
      </c>
      <c r="C51" s="316"/>
      <c r="D51" s="166"/>
      <c r="E51" s="44"/>
      <c r="F51" s="24"/>
      <c r="G51" s="24"/>
      <c r="H51" s="44"/>
      <c r="I51" s="24"/>
      <c r="J51" s="113"/>
      <c r="K51" s="24"/>
      <c r="L51" s="24"/>
      <c r="M51" s="24"/>
      <c r="N51" s="44"/>
      <c r="O51" s="24"/>
      <c r="P51" s="24"/>
      <c r="Q51" s="196">
        <v>8</v>
      </c>
      <c r="R51" s="23">
        <f>$Q51</f>
        <v>8</v>
      </c>
      <c r="S51" s="23">
        <f t="shared" ref="S51:S52" si="15">$Q51</f>
        <v>8</v>
      </c>
      <c r="T51" s="119"/>
      <c r="U51" s="23"/>
      <c r="V51" s="23"/>
      <c r="W51" s="19"/>
      <c r="X51" s="8"/>
      <c r="Y51" s="8"/>
      <c r="Z51" s="8"/>
      <c r="AA51" s="8"/>
      <c r="AB51" s="8"/>
      <c r="AC51" s="150" t="s">
        <v>156</v>
      </c>
    </row>
    <row r="52" spans="1:29" x14ac:dyDescent="0.2">
      <c r="A52" s="236" t="s">
        <v>88</v>
      </c>
      <c r="B52" s="208" t="s">
        <v>4</v>
      </c>
      <c r="C52" s="317"/>
      <c r="D52" s="166"/>
      <c r="E52" s="44"/>
      <c r="F52" s="24"/>
      <c r="G52" s="24"/>
      <c r="H52" s="44"/>
      <c r="I52" s="24"/>
      <c r="J52" s="113"/>
      <c r="K52" s="24"/>
      <c r="L52" s="24"/>
      <c r="M52" s="24"/>
      <c r="N52" s="44"/>
      <c r="O52" s="24"/>
      <c r="P52" s="113"/>
      <c r="Q52" s="230">
        <v>8.5</v>
      </c>
      <c r="R52" s="23">
        <f>$Q52</f>
        <v>8.5</v>
      </c>
      <c r="S52" s="23">
        <f t="shared" si="15"/>
        <v>8.5</v>
      </c>
      <c r="T52" s="119"/>
      <c r="U52" s="23"/>
      <c r="V52" s="23"/>
      <c r="W52" s="19"/>
      <c r="X52" s="8"/>
      <c r="Y52" s="8"/>
      <c r="Z52" s="8"/>
      <c r="AA52" s="8"/>
      <c r="AB52" s="8"/>
      <c r="AC52" s="150" t="s">
        <v>155</v>
      </c>
    </row>
    <row r="53" spans="1:29" s="8" customFormat="1" ht="13.5" thickBot="1" x14ac:dyDescent="0.25">
      <c r="A53" s="237" t="s">
        <v>50</v>
      </c>
      <c r="B53" s="239" t="s">
        <v>4</v>
      </c>
      <c r="C53" s="318"/>
      <c r="D53" s="167"/>
      <c r="E53" s="57"/>
      <c r="F53" s="73"/>
      <c r="G53" s="73"/>
      <c r="H53" s="57"/>
      <c r="I53" s="73"/>
      <c r="J53" s="114"/>
      <c r="K53" s="73"/>
      <c r="L53" s="73"/>
      <c r="M53" s="73"/>
      <c r="N53" s="57"/>
      <c r="O53" s="73"/>
      <c r="P53" s="73"/>
      <c r="Q53" s="57"/>
      <c r="R53" s="73"/>
      <c r="S53" s="73"/>
      <c r="T53" s="57">
        <f>(T$24-T$23)/2</f>
        <v>15</v>
      </c>
      <c r="U53" s="73">
        <f t="shared" ref="U53:V53" si="16">(U$24-U$23)/2</f>
        <v>15</v>
      </c>
      <c r="V53" s="73">
        <f t="shared" si="16"/>
        <v>15</v>
      </c>
      <c r="W53" s="72"/>
      <c r="X53" s="103"/>
      <c r="Y53" s="103"/>
      <c r="Z53" s="103"/>
      <c r="AA53" s="103"/>
      <c r="AB53" s="103"/>
      <c r="AC53" s="209" t="s">
        <v>51</v>
      </c>
    </row>
    <row r="54" spans="1:29" x14ac:dyDescent="0.2">
      <c r="A54" s="145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</row>
    <row r="55" spans="1:29" ht="13.5" thickBot="1" x14ac:dyDescent="0.25">
      <c r="A55" s="62"/>
      <c r="B55" s="18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</row>
    <row r="56" spans="1:29" ht="13.5" thickBot="1" x14ac:dyDescent="0.25">
      <c r="A56" s="9" t="s">
        <v>20</v>
      </c>
      <c r="B56" s="11"/>
      <c r="C56" s="323"/>
      <c r="D56" s="28"/>
      <c r="E56" s="375" t="s">
        <v>34</v>
      </c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84" t="s">
        <v>35</v>
      </c>
      <c r="R56" s="385"/>
      <c r="S56" s="385"/>
      <c r="T56" s="385"/>
      <c r="U56" s="385"/>
      <c r="V56" s="385"/>
      <c r="W56" s="387" t="s">
        <v>16</v>
      </c>
      <c r="X56" s="388"/>
      <c r="Y56" s="388"/>
      <c r="Z56" s="299"/>
      <c r="AA56" s="300"/>
      <c r="AB56" s="314"/>
      <c r="AC56" s="61" t="s">
        <v>0</v>
      </c>
    </row>
    <row r="57" spans="1:29" x14ac:dyDescent="0.2">
      <c r="A57" s="30"/>
      <c r="B57" s="18"/>
      <c r="C57" s="118"/>
      <c r="D57" s="20"/>
      <c r="E57" s="368" t="s">
        <v>157</v>
      </c>
      <c r="F57" s="369"/>
      <c r="G57" s="369"/>
      <c r="H57" s="368" t="s">
        <v>77</v>
      </c>
      <c r="I57" s="369"/>
      <c r="J57" s="369"/>
      <c r="K57" s="368" t="s">
        <v>158</v>
      </c>
      <c r="L57" s="369"/>
      <c r="M57" s="369"/>
      <c r="N57" s="378" t="s">
        <v>78</v>
      </c>
      <c r="O57" s="379"/>
      <c r="P57" s="379"/>
      <c r="Q57" s="301"/>
      <c r="R57" s="303"/>
      <c r="S57" s="292"/>
      <c r="T57" s="87"/>
      <c r="U57" s="290"/>
      <c r="V57" s="74"/>
      <c r="W57" s="16"/>
      <c r="X57" s="17"/>
      <c r="Y57" s="273"/>
      <c r="Z57" s="149"/>
      <c r="AA57" s="273"/>
      <c r="AB57" s="151"/>
      <c r="AC57" s="15"/>
    </row>
    <row r="58" spans="1:29" x14ac:dyDescent="0.2">
      <c r="A58" s="30"/>
      <c r="B58" s="18"/>
      <c r="C58" s="118"/>
      <c r="D58" s="20"/>
      <c r="E58" s="115" t="s">
        <v>134</v>
      </c>
      <c r="F58" s="246" t="s">
        <v>135</v>
      </c>
      <c r="G58" s="246" t="s">
        <v>136</v>
      </c>
      <c r="H58" s="115" t="s">
        <v>134</v>
      </c>
      <c r="I58" s="246" t="s">
        <v>135</v>
      </c>
      <c r="J58" s="246" t="s">
        <v>136</v>
      </c>
      <c r="K58" s="115" t="s">
        <v>134</v>
      </c>
      <c r="L58" s="246" t="s">
        <v>135</v>
      </c>
      <c r="M58" s="246" t="s">
        <v>136</v>
      </c>
      <c r="N58" s="115" t="s">
        <v>134</v>
      </c>
      <c r="O58" s="246" t="s">
        <v>135</v>
      </c>
      <c r="P58" s="246" t="s">
        <v>136</v>
      </c>
      <c r="Q58" s="115" t="s">
        <v>134</v>
      </c>
      <c r="R58" s="246" t="s">
        <v>135</v>
      </c>
      <c r="S58" s="246" t="s">
        <v>136</v>
      </c>
      <c r="T58" s="115" t="s">
        <v>134</v>
      </c>
      <c r="U58" s="246" t="s">
        <v>135</v>
      </c>
      <c r="V58" s="246" t="s">
        <v>136</v>
      </c>
      <c r="W58" s="115" t="s">
        <v>134</v>
      </c>
      <c r="X58" s="246" t="s">
        <v>135</v>
      </c>
      <c r="Y58" s="246" t="s">
        <v>136</v>
      </c>
      <c r="Z58" s="115"/>
      <c r="AA58" s="246"/>
      <c r="AB58" s="97"/>
      <c r="AC58" s="15"/>
    </row>
    <row r="59" spans="1:29" ht="12.75" customHeight="1" x14ac:dyDescent="0.25">
      <c r="A59" s="63"/>
      <c r="B59" s="26"/>
      <c r="C59" s="71"/>
      <c r="D59" s="98"/>
      <c r="E59" s="71"/>
      <c r="F59" s="26"/>
      <c r="G59" s="26"/>
      <c r="H59" s="71"/>
      <c r="I59" s="26"/>
      <c r="J59" s="98"/>
      <c r="K59" s="26"/>
      <c r="L59" s="26"/>
      <c r="M59" s="26"/>
      <c r="N59" s="71"/>
      <c r="O59" s="26"/>
      <c r="P59" s="26"/>
      <c r="Q59" s="71"/>
      <c r="R59" s="26"/>
      <c r="S59" s="26"/>
      <c r="T59" s="71"/>
      <c r="U59" s="26"/>
      <c r="V59" s="26"/>
      <c r="W59" s="132"/>
      <c r="X59" s="40"/>
      <c r="Y59" s="40"/>
      <c r="Z59" s="132"/>
      <c r="AA59" s="40"/>
      <c r="AB59" s="92"/>
      <c r="AC59" s="55"/>
    </row>
    <row r="60" spans="1:29" x14ac:dyDescent="0.2">
      <c r="A60" s="110" t="s">
        <v>91</v>
      </c>
      <c r="B60" s="34" t="s">
        <v>3</v>
      </c>
      <c r="C60" s="324"/>
      <c r="D60" s="175"/>
      <c r="E60" s="116">
        <f>E$34/(E$33+E$34)</f>
        <v>3.5678507420108807E-2</v>
      </c>
      <c r="F60" s="244">
        <f t="shared" ref="F60:G60" si="17">F$34/(F$33+F$34)</f>
        <v>7.8136084959459423E-2</v>
      </c>
      <c r="G60" s="244">
        <f t="shared" si="17"/>
        <v>6.3079408917203719E-2</v>
      </c>
      <c r="H60" s="116">
        <v>1</v>
      </c>
      <c r="I60" s="244">
        <v>1</v>
      </c>
      <c r="J60" s="130">
        <v>1</v>
      </c>
      <c r="K60" s="244"/>
      <c r="L60" s="244"/>
      <c r="M60" s="244"/>
      <c r="N60" s="35"/>
      <c r="O60" s="278"/>
      <c r="P60" s="278"/>
      <c r="Q60" s="35"/>
      <c r="R60" s="278"/>
      <c r="S60" s="278"/>
      <c r="T60" s="35"/>
      <c r="U60" s="278"/>
      <c r="V60" s="278"/>
      <c r="W60" s="46"/>
      <c r="X60" s="111"/>
      <c r="Y60" s="278"/>
      <c r="Z60" s="35"/>
      <c r="AA60" s="278"/>
      <c r="AB60" s="93"/>
      <c r="AC60" s="55" t="s">
        <v>24</v>
      </c>
    </row>
    <row r="61" spans="1:29" x14ac:dyDescent="0.2">
      <c r="A61" s="147" t="s">
        <v>92</v>
      </c>
      <c r="B61" s="34" t="s">
        <v>2</v>
      </c>
      <c r="C61" s="324"/>
      <c r="D61" s="175"/>
      <c r="E61" s="116">
        <f>E$60*E$48</f>
        <v>0.20158356692361476</v>
      </c>
      <c r="F61" s="244">
        <f t="shared" ref="F61:G61" si="18">F$60*F$48</f>
        <v>0.44146888002094575</v>
      </c>
      <c r="G61" s="244">
        <f t="shared" si="18"/>
        <v>0.35639866038220103</v>
      </c>
      <c r="H61" s="116">
        <f>H60*H$50</f>
        <v>0.3</v>
      </c>
      <c r="I61" s="244">
        <f>I60*I$50</f>
        <v>0.3</v>
      </c>
      <c r="J61" s="130">
        <f>J60*J$50</f>
        <v>0.3</v>
      </c>
      <c r="K61" s="244"/>
      <c r="L61" s="244"/>
      <c r="M61" s="244"/>
      <c r="N61" s="35"/>
      <c r="O61" s="278"/>
      <c r="P61" s="278"/>
      <c r="Q61" s="35"/>
      <c r="R61" s="278"/>
      <c r="S61" s="278"/>
      <c r="T61" s="35"/>
      <c r="U61" s="278"/>
      <c r="V61" s="278"/>
      <c r="W61" s="172">
        <f>SQRT(SUMSQ(E$61,H$61))</f>
        <v>0.36143593409295577</v>
      </c>
      <c r="X61" s="245">
        <f>SQRT(SUMSQ(F$61,I$61))</f>
        <v>0.53375534847619854</v>
      </c>
      <c r="Y61" s="245">
        <f>SQRT(SUMSQ(G$61,J$61))</f>
        <v>0.46585405989668854</v>
      </c>
      <c r="Z61" s="172"/>
      <c r="AA61" s="245"/>
      <c r="AB61" s="173"/>
      <c r="AC61" s="55" t="s">
        <v>31</v>
      </c>
    </row>
    <row r="62" spans="1:29" x14ac:dyDescent="0.2">
      <c r="A62" s="37"/>
      <c r="B62" s="26"/>
      <c r="C62" s="71"/>
      <c r="D62" s="98"/>
      <c r="E62" s="38"/>
      <c r="F62" s="39"/>
      <c r="G62" s="39"/>
      <c r="H62" s="38"/>
      <c r="I62" s="39"/>
      <c r="J62" s="126"/>
      <c r="K62" s="39"/>
      <c r="L62" s="39"/>
      <c r="M62" s="39"/>
      <c r="N62" s="38"/>
      <c r="O62" s="39"/>
      <c r="P62" s="39"/>
      <c r="Q62" s="38"/>
      <c r="R62" s="39"/>
      <c r="S62" s="39"/>
      <c r="T62" s="38"/>
      <c r="U62" s="39"/>
      <c r="V62" s="39"/>
      <c r="W62" s="135"/>
      <c r="X62" s="69"/>
      <c r="Y62" s="40"/>
      <c r="Z62" s="132"/>
      <c r="AA62" s="40"/>
      <c r="AB62" s="92"/>
      <c r="AC62" s="55"/>
    </row>
    <row r="63" spans="1:29" x14ac:dyDescent="0.2">
      <c r="A63" s="37"/>
      <c r="B63" s="26"/>
      <c r="C63" s="71"/>
      <c r="D63" s="98"/>
      <c r="E63" s="38"/>
      <c r="F63" s="39"/>
      <c r="G63" s="39"/>
      <c r="H63" s="38"/>
      <c r="I63" s="39"/>
      <c r="J63" s="126"/>
      <c r="K63" s="39"/>
      <c r="L63" s="39"/>
      <c r="M63" s="39"/>
      <c r="N63" s="38"/>
      <c r="O63" s="39"/>
      <c r="P63" s="39"/>
      <c r="Q63" s="38"/>
      <c r="R63" s="39"/>
      <c r="S63" s="39"/>
      <c r="T63" s="38"/>
      <c r="U63" s="39"/>
      <c r="V63" s="39"/>
      <c r="W63" s="135"/>
      <c r="X63" s="69"/>
      <c r="Y63" s="40"/>
      <c r="Z63" s="132"/>
      <c r="AA63" s="40"/>
      <c r="AB63" s="92"/>
      <c r="AC63" s="55"/>
    </row>
    <row r="64" spans="1:29" x14ac:dyDescent="0.2">
      <c r="A64" s="33" t="s">
        <v>93</v>
      </c>
      <c r="B64" s="34" t="s">
        <v>3</v>
      </c>
      <c r="C64" s="324"/>
      <c r="D64" s="175"/>
      <c r="E64" s="116">
        <v>1</v>
      </c>
      <c r="F64" s="244">
        <v>1</v>
      </c>
      <c r="G64" s="244">
        <v>1</v>
      </c>
      <c r="H64" s="116">
        <v>1</v>
      </c>
      <c r="I64" s="244">
        <v>1</v>
      </c>
      <c r="J64" s="130">
        <v>1</v>
      </c>
      <c r="K64" s="244"/>
      <c r="L64" s="244"/>
      <c r="M64" s="244"/>
      <c r="N64" s="35"/>
      <c r="O64" s="278"/>
      <c r="P64" s="278"/>
      <c r="Q64" s="35"/>
      <c r="R64" s="278"/>
      <c r="S64" s="278"/>
      <c r="T64" s="35"/>
      <c r="U64" s="278"/>
      <c r="V64" s="278"/>
      <c r="W64" s="46"/>
      <c r="X64" s="111"/>
      <c r="Y64" s="278"/>
      <c r="Z64" s="35"/>
      <c r="AA64" s="278"/>
      <c r="AB64" s="93"/>
      <c r="AC64" s="55" t="s">
        <v>24</v>
      </c>
    </row>
    <row r="65" spans="1:29" x14ac:dyDescent="0.2">
      <c r="A65" s="36" t="s">
        <v>94</v>
      </c>
      <c r="B65" s="34" t="s">
        <v>2</v>
      </c>
      <c r="C65" s="324"/>
      <c r="D65" s="175"/>
      <c r="E65" s="116">
        <f>E64*E$48</f>
        <v>5.65</v>
      </c>
      <c r="F65" s="244">
        <f t="shared" ref="F65:G65" si="19">F64*F$48</f>
        <v>5.65</v>
      </c>
      <c r="G65" s="244">
        <f t="shared" si="19"/>
        <v>5.65</v>
      </c>
      <c r="H65" s="116">
        <f>H64*H$50</f>
        <v>0.3</v>
      </c>
      <c r="I65" s="244">
        <f t="shared" ref="I65:J65" si="20">I64*I$50</f>
        <v>0.3</v>
      </c>
      <c r="J65" s="130">
        <f t="shared" si="20"/>
        <v>0.3</v>
      </c>
      <c r="K65" s="244"/>
      <c r="L65" s="244"/>
      <c r="M65" s="244"/>
      <c r="N65" s="35"/>
      <c r="O65" s="278"/>
      <c r="P65" s="278"/>
      <c r="Q65" s="35"/>
      <c r="R65" s="278"/>
      <c r="S65" s="278"/>
      <c r="T65" s="35"/>
      <c r="U65" s="278"/>
      <c r="V65" s="278"/>
      <c r="W65" s="172">
        <f>SQRT(SUMSQ(E$65,H$65))</f>
        <v>5.6579589959631207</v>
      </c>
      <c r="X65" s="245">
        <f>SQRT(SUMSQ(F$65,I$65))</f>
        <v>5.6579589959631207</v>
      </c>
      <c r="Y65" s="245">
        <f>SQRT(SUMSQ(G$65,J$65))</f>
        <v>5.6579589959631207</v>
      </c>
      <c r="Z65" s="172"/>
      <c r="AA65" s="245"/>
      <c r="AB65" s="173"/>
      <c r="AC65" s="55" t="s">
        <v>32</v>
      </c>
    </row>
    <row r="66" spans="1:29" x14ac:dyDescent="0.2">
      <c r="A66" s="37"/>
      <c r="B66" s="26"/>
      <c r="C66" s="71"/>
      <c r="D66" s="98"/>
      <c r="E66" s="38"/>
      <c r="F66" s="39"/>
      <c r="G66" s="39"/>
      <c r="H66" s="38"/>
      <c r="I66" s="39"/>
      <c r="J66" s="126"/>
      <c r="K66" s="39"/>
      <c r="L66" s="39"/>
      <c r="M66" s="39"/>
      <c r="N66" s="38"/>
      <c r="O66" s="39"/>
      <c r="P66" s="39"/>
      <c r="Q66" s="38"/>
      <c r="R66" s="39"/>
      <c r="S66" s="39"/>
      <c r="T66" s="38"/>
      <c r="U66" s="39"/>
      <c r="V66" s="39"/>
      <c r="W66" s="135"/>
      <c r="X66" s="69"/>
      <c r="Y66" s="40"/>
      <c r="Z66" s="132"/>
      <c r="AA66" s="40"/>
      <c r="AB66" s="92"/>
      <c r="AC66" s="55"/>
    </row>
    <row r="67" spans="1:29" x14ac:dyDescent="0.2">
      <c r="A67" s="37"/>
      <c r="B67" s="26"/>
      <c r="C67" s="71"/>
      <c r="D67" s="98"/>
      <c r="E67" s="38"/>
      <c r="F67" s="39"/>
      <c r="G67" s="39"/>
      <c r="H67" s="38"/>
      <c r="I67" s="39"/>
      <c r="J67" s="126"/>
      <c r="K67" s="39"/>
      <c r="L67" s="39"/>
      <c r="M67" s="39"/>
      <c r="N67" s="38"/>
      <c r="O67" s="39"/>
      <c r="P67" s="39"/>
      <c r="Q67" s="38"/>
      <c r="R67" s="39"/>
      <c r="S67" s="39"/>
      <c r="T67" s="38"/>
      <c r="U67" s="39"/>
      <c r="V67" s="39"/>
      <c r="W67" s="135"/>
      <c r="X67" s="69"/>
      <c r="Y67" s="40"/>
      <c r="Z67" s="132"/>
      <c r="AA67" s="40"/>
      <c r="AB67" s="92"/>
      <c r="AC67" s="55"/>
    </row>
    <row r="68" spans="1:29" x14ac:dyDescent="0.2">
      <c r="A68" s="33" t="s">
        <v>95</v>
      </c>
      <c r="B68" s="34" t="s">
        <v>3</v>
      </c>
      <c r="C68" s="324"/>
      <c r="D68" s="175"/>
      <c r="E68" s="116">
        <v>1</v>
      </c>
      <c r="F68" s="244">
        <v>1</v>
      </c>
      <c r="G68" s="244">
        <v>1</v>
      </c>
      <c r="H68" s="116">
        <f>H$33/(E$33+H$33)</f>
        <v>0.90909090909090906</v>
      </c>
      <c r="I68" s="244">
        <f>I$33/(F$33+I$33)</f>
        <v>0.90909090909090906</v>
      </c>
      <c r="J68" s="130">
        <f>J$33/(G$33+J$33)</f>
        <v>0.90909090909090906</v>
      </c>
      <c r="K68" s="244"/>
      <c r="L68" s="244"/>
      <c r="M68" s="244"/>
      <c r="N68" s="35"/>
      <c r="O68" s="278"/>
      <c r="P68" s="278"/>
      <c r="Q68" s="35"/>
      <c r="R68" s="278"/>
      <c r="S68" s="278"/>
      <c r="T68" s="35"/>
      <c r="U68" s="278"/>
      <c r="V68" s="278"/>
      <c r="W68" s="46"/>
      <c r="X68" s="111"/>
      <c r="Y68" s="278"/>
      <c r="Z68" s="35"/>
      <c r="AA68" s="278"/>
      <c r="AB68" s="93"/>
      <c r="AC68" s="213" t="s">
        <v>59</v>
      </c>
    </row>
    <row r="69" spans="1:29" x14ac:dyDescent="0.2">
      <c r="A69" s="36" t="s">
        <v>96</v>
      </c>
      <c r="B69" s="34" t="s">
        <v>2</v>
      </c>
      <c r="C69" s="324"/>
      <c r="D69" s="175"/>
      <c r="E69" s="35">
        <f>E68*E$47</f>
        <v>5.65</v>
      </c>
      <c r="F69" s="278">
        <f t="shared" ref="F69:G69" si="21">F68*F$47</f>
        <v>5.65</v>
      </c>
      <c r="G69" s="278">
        <f t="shared" si="21"/>
        <v>5.65</v>
      </c>
      <c r="H69" s="116">
        <f>H68*H$49</f>
        <v>0.27272727272727271</v>
      </c>
      <c r="I69" s="244">
        <f t="shared" ref="I69:J69" si="22">I68*I$49</f>
        <v>0.27272727272727271</v>
      </c>
      <c r="J69" s="130">
        <f t="shared" si="22"/>
        <v>0.27272727272727271</v>
      </c>
      <c r="K69" s="244"/>
      <c r="L69" s="244"/>
      <c r="M69" s="244"/>
      <c r="N69" s="35"/>
      <c r="O69" s="278"/>
      <c r="P69" s="278"/>
      <c r="Q69" s="35"/>
      <c r="R69" s="278"/>
      <c r="S69" s="278"/>
      <c r="T69" s="35"/>
      <c r="U69" s="278"/>
      <c r="V69" s="278"/>
      <c r="W69" s="172">
        <f>SQRT(SUMSQ(E$69,H$69))</f>
        <v>5.656578485735813</v>
      </c>
      <c r="X69" s="245">
        <f>SQRT(SUMSQ(F$69,I$69))</f>
        <v>5.656578485735813</v>
      </c>
      <c r="Y69" s="245">
        <f>SQRT(SUMSQ(G$69,J$69))</f>
        <v>5.656578485735813</v>
      </c>
      <c r="Z69" s="172"/>
      <c r="AA69" s="245"/>
      <c r="AB69" s="173"/>
      <c r="AC69" s="55" t="s">
        <v>33</v>
      </c>
    </row>
    <row r="70" spans="1:29" x14ac:dyDescent="0.2">
      <c r="A70" s="37"/>
      <c r="B70" s="26"/>
      <c r="C70" s="71"/>
      <c r="D70" s="98"/>
      <c r="E70" s="38"/>
      <c r="F70" s="39"/>
      <c r="G70" s="39"/>
      <c r="H70" s="38"/>
      <c r="I70" s="39"/>
      <c r="J70" s="126"/>
      <c r="K70" s="39"/>
      <c r="L70" s="39"/>
      <c r="M70" s="39"/>
      <c r="N70" s="38"/>
      <c r="O70" s="39"/>
      <c r="P70" s="39"/>
      <c r="Q70" s="38"/>
      <c r="R70" s="39"/>
      <c r="S70" s="39"/>
      <c r="T70" s="38"/>
      <c r="U70" s="39"/>
      <c r="V70" s="39"/>
      <c r="W70" s="135"/>
      <c r="X70" s="69"/>
      <c r="Y70" s="40"/>
      <c r="Z70" s="132"/>
      <c r="AA70" s="40"/>
      <c r="AB70" s="92"/>
      <c r="AC70" s="55"/>
    </row>
    <row r="71" spans="1:29" x14ac:dyDescent="0.2">
      <c r="A71" s="37"/>
      <c r="B71" s="26"/>
      <c r="C71" s="71"/>
      <c r="D71" s="98"/>
      <c r="E71" s="38"/>
      <c r="F71" s="39"/>
      <c r="G71" s="39"/>
      <c r="H71" s="38"/>
      <c r="I71" s="39"/>
      <c r="J71" s="126"/>
      <c r="K71" s="39"/>
      <c r="L71" s="39"/>
      <c r="M71" s="39"/>
      <c r="N71" s="38"/>
      <c r="O71" s="39"/>
      <c r="P71" s="39"/>
      <c r="Q71" s="38"/>
      <c r="R71" s="39"/>
      <c r="S71" s="39"/>
      <c r="T71" s="38"/>
      <c r="U71" s="39"/>
      <c r="V71" s="39"/>
      <c r="W71" s="135"/>
      <c r="X71" s="69"/>
      <c r="Y71" s="40"/>
      <c r="Z71" s="132"/>
      <c r="AA71" s="40"/>
      <c r="AB71" s="92"/>
      <c r="AC71" s="55"/>
    </row>
    <row r="72" spans="1:29" x14ac:dyDescent="0.2">
      <c r="A72" s="33" t="s">
        <v>97</v>
      </c>
      <c r="B72" s="34" t="s">
        <v>3</v>
      </c>
      <c r="C72" s="324"/>
      <c r="D72" s="175"/>
      <c r="E72" s="35"/>
      <c r="F72" s="278"/>
      <c r="G72" s="278"/>
      <c r="H72" s="35"/>
      <c r="I72" s="278"/>
      <c r="J72" s="278"/>
      <c r="K72" s="116">
        <f>K$34/(K$33+K$34)</f>
        <v>3.5678507420108807E-2</v>
      </c>
      <c r="L72" s="244">
        <f t="shared" ref="L72:M72" si="23">L$34/(L$33+L$34)</f>
        <v>7.8136084959459423E-2</v>
      </c>
      <c r="M72" s="244">
        <f t="shared" si="23"/>
        <v>6.3079408917203719E-2</v>
      </c>
      <c r="N72" s="116">
        <v>1</v>
      </c>
      <c r="O72" s="244">
        <v>1</v>
      </c>
      <c r="P72" s="244">
        <v>1</v>
      </c>
      <c r="Q72" s="35"/>
      <c r="R72" s="278"/>
      <c r="S72" s="278"/>
      <c r="T72" s="35"/>
      <c r="U72" s="278"/>
      <c r="V72" s="278"/>
      <c r="W72" s="46"/>
      <c r="X72" s="111"/>
      <c r="Y72" s="278"/>
      <c r="Z72" s="35"/>
      <c r="AA72" s="278"/>
      <c r="AB72" s="93"/>
      <c r="AC72" s="55" t="s">
        <v>24</v>
      </c>
    </row>
    <row r="73" spans="1:29" x14ac:dyDescent="0.2">
      <c r="A73" s="36" t="s">
        <v>98</v>
      </c>
      <c r="B73" s="34" t="s">
        <v>2</v>
      </c>
      <c r="C73" s="324"/>
      <c r="D73" s="175"/>
      <c r="E73" s="35"/>
      <c r="F73" s="278"/>
      <c r="G73" s="278"/>
      <c r="H73" s="35"/>
      <c r="I73" s="278"/>
      <c r="J73" s="278"/>
      <c r="K73" s="116">
        <f>K$72*K$48</f>
        <v>0.20158356692361476</v>
      </c>
      <c r="L73" s="244">
        <f t="shared" ref="L73:M73" si="24">L$72*L$48</f>
        <v>0.44146888002094575</v>
      </c>
      <c r="M73" s="244">
        <f t="shared" si="24"/>
        <v>0.35639866038220103</v>
      </c>
      <c r="N73" s="116">
        <f>N72*N$50</f>
        <v>0.3</v>
      </c>
      <c r="O73" s="244">
        <f>O72*O$50</f>
        <v>0.3</v>
      </c>
      <c r="P73" s="244">
        <f>P72*P$50</f>
        <v>0.3</v>
      </c>
      <c r="Q73" s="35"/>
      <c r="R73" s="278"/>
      <c r="S73" s="278"/>
      <c r="T73" s="35"/>
      <c r="U73" s="278"/>
      <c r="V73" s="278"/>
      <c r="W73" s="172">
        <f>SQRT(SUMSQ(K$73,N$73))</f>
        <v>0.36143593409295577</v>
      </c>
      <c r="X73" s="245">
        <f>SQRT(SUMSQ(L$73,O$73))</f>
        <v>0.53375534847619854</v>
      </c>
      <c r="Y73" s="245">
        <f>SQRT(SUMSQ(M$73,P$73))</f>
        <v>0.46585405989668854</v>
      </c>
      <c r="Z73" s="172"/>
      <c r="AA73" s="245"/>
      <c r="AB73" s="173"/>
      <c r="AC73" s="55" t="s">
        <v>31</v>
      </c>
    </row>
    <row r="74" spans="1:29" x14ac:dyDescent="0.2">
      <c r="A74" s="37"/>
      <c r="B74" s="26"/>
      <c r="C74" s="71"/>
      <c r="D74" s="98"/>
      <c r="E74" s="38"/>
      <c r="F74" s="39"/>
      <c r="G74" s="39"/>
      <c r="H74" s="38"/>
      <c r="I74" s="39"/>
      <c r="J74" s="39"/>
      <c r="K74" s="38"/>
      <c r="L74" s="39"/>
      <c r="M74" s="39"/>
      <c r="N74" s="38"/>
      <c r="O74" s="39"/>
      <c r="P74" s="39"/>
      <c r="Q74" s="38"/>
      <c r="R74" s="39"/>
      <c r="S74" s="39"/>
      <c r="T74" s="38"/>
      <c r="U74" s="39"/>
      <c r="V74" s="39"/>
      <c r="W74" s="135"/>
      <c r="X74" s="69"/>
      <c r="Y74" s="40"/>
      <c r="Z74" s="132"/>
      <c r="AA74" s="40"/>
      <c r="AB74" s="92"/>
      <c r="AC74" s="55"/>
    </row>
    <row r="75" spans="1:29" x14ac:dyDescent="0.2">
      <c r="A75" s="37"/>
      <c r="B75" s="26"/>
      <c r="C75" s="71"/>
      <c r="D75" s="98"/>
      <c r="E75" s="38"/>
      <c r="F75" s="39"/>
      <c r="G75" s="39"/>
      <c r="H75" s="38"/>
      <c r="I75" s="39"/>
      <c r="J75" s="39"/>
      <c r="K75" s="38"/>
      <c r="L75" s="39"/>
      <c r="M75" s="39"/>
      <c r="N75" s="38"/>
      <c r="O75" s="39"/>
      <c r="P75" s="39"/>
      <c r="Q75" s="38"/>
      <c r="R75" s="39"/>
      <c r="S75" s="39"/>
      <c r="T75" s="38"/>
      <c r="U75" s="39"/>
      <c r="V75" s="39"/>
      <c r="W75" s="135"/>
      <c r="X75" s="69"/>
      <c r="Y75" s="40"/>
      <c r="Z75" s="132"/>
      <c r="AA75" s="40"/>
      <c r="AB75" s="92"/>
      <c r="AC75" s="55"/>
    </row>
    <row r="76" spans="1:29" x14ac:dyDescent="0.2">
      <c r="A76" s="33" t="s">
        <v>99</v>
      </c>
      <c r="B76" s="34" t="s">
        <v>3</v>
      </c>
      <c r="C76" s="324"/>
      <c r="D76" s="175"/>
      <c r="E76" s="35"/>
      <c r="F76" s="278"/>
      <c r="G76" s="278"/>
      <c r="H76" s="35"/>
      <c r="I76" s="278"/>
      <c r="J76" s="278"/>
      <c r="K76" s="116">
        <v>1</v>
      </c>
      <c r="L76" s="244">
        <v>1</v>
      </c>
      <c r="M76" s="244">
        <v>1</v>
      </c>
      <c r="N76" s="116">
        <v>1</v>
      </c>
      <c r="O76" s="244">
        <v>1</v>
      </c>
      <c r="P76" s="244">
        <v>1</v>
      </c>
      <c r="Q76" s="35"/>
      <c r="R76" s="278"/>
      <c r="S76" s="278"/>
      <c r="T76" s="35"/>
      <c r="U76" s="278"/>
      <c r="V76" s="278"/>
      <c r="W76" s="46"/>
      <c r="X76" s="111"/>
      <c r="Y76" s="278"/>
      <c r="Z76" s="35"/>
      <c r="AA76" s="278"/>
      <c r="AB76" s="93"/>
      <c r="AC76" s="55" t="s">
        <v>24</v>
      </c>
    </row>
    <row r="77" spans="1:29" x14ac:dyDescent="0.2">
      <c r="A77" s="36" t="s">
        <v>100</v>
      </c>
      <c r="B77" s="34" t="s">
        <v>2</v>
      </c>
      <c r="C77" s="324"/>
      <c r="D77" s="175"/>
      <c r="E77" s="35"/>
      <c r="F77" s="278"/>
      <c r="G77" s="278"/>
      <c r="H77" s="35"/>
      <c r="I77" s="278"/>
      <c r="J77" s="278"/>
      <c r="K77" s="116">
        <f>K76*K$48</f>
        <v>5.65</v>
      </c>
      <c r="L77" s="244">
        <f t="shared" ref="L77" si="25">L76*L$48</f>
        <v>5.65</v>
      </c>
      <c r="M77" s="244">
        <f t="shared" ref="M77" si="26">M76*M$48</f>
        <v>5.65</v>
      </c>
      <c r="N77" s="116">
        <f>N76*N$50</f>
        <v>0.3</v>
      </c>
      <c r="O77" s="244">
        <f t="shared" ref="O77" si="27">O76*O$50</f>
        <v>0.3</v>
      </c>
      <c r="P77" s="244">
        <f t="shared" ref="P77" si="28">P76*P$50</f>
        <v>0.3</v>
      </c>
      <c r="Q77" s="35"/>
      <c r="R77" s="278"/>
      <c r="S77" s="278"/>
      <c r="T77" s="35"/>
      <c r="U77" s="278"/>
      <c r="V77" s="278"/>
      <c r="W77" s="172">
        <f>SQRT(SUMSQ(K$77,N$77))</f>
        <v>5.6579589959631207</v>
      </c>
      <c r="X77" s="245">
        <f>SQRT(SUMSQ(L$77,O$77))</f>
        <v>5.6579589959631207</v>
      </c>
      <c r="Y77" s="245">
        <f>SQRT(SUMSQ(M$77,P$77))</f>
        <v>5.6579589959631207</v>
      </c>
      <c r="Z77" s="172"/>
      <c r="AA77" s="245"/>
      <c r="AB77" s="173"/>
      <c r="AC77" s="55" t="s">
        <v>32</v>
      </c>
    </row>
    <row r="78" spans="1:29" x14ac:dyDescent="0.2">
      <c r="A78" s="37"/>
      <c r="B78" s="26"/>
      <c r="C78" s="71"/>
      <c r="D78" s="98"/>
      <c r="E78" s="38"/>
      <c r="F78" s="39"/>
      <c r="G78" s="39"/>
      <c r="H78" s="38"/>
      <c r="I78" s="39"/>
      <c r="J78" s="39"/>
      <c r="K78" s="38"/>
      <c r="L78" s="39"/>
      <c r="M78" s="39"/>
      <c r="N78" s="38"/>
      <c r="O78" s="39"/>
      <c r="P78" s="39"/>
      <c r="Q78" s="38"/>
      <c r="R78" s="39"/>
      <c r="S78" s="39"/>
      <c r="T78" s="38"/>
      <c r="U78" s="39"/>
      <c r="V78" s="39"/>
      <c r="W78" s="135"/>
      <c r="X78" s="69"/>
      <c r="Y78" s="40"/>
      <c r="Z78" s="132"/>
      <c r="AA78" s="40"/>
      <c r="AB78" s="92"/>
      <c r="AC78" s="55"/>
    </row>
    <row r="79" spans="1:29" x14ac:dyDescent="0.2">
      <c r="A79" s="37"/>
      <c r="B79" s="26"/>
      <c r="C79" s="71"/>
      <c r="D79" s="98"/>
      <c r="E79" s="38"/>
      <c r="F79" s="39"/>
      <c r="G79" s="39"/>
      <c r="H79" s="38"/>
      <c r="I79" s="39"/>
      <c r="J79" s="39"/>
      <c r="K79" s="38"/>
      <c r="L79" s="39"/>
      <c r="M79" s="39"/>
      <c r="N79" s="38"/>
      <c r="O79" s="39"/>
      <c r="P79" s="39"/>
      <c r="Q79" s="38"/>
      <c r="R79" s="39"/>
      <c r="S79" s="39"/>
      <c r="T79" s="38"/>
      <c r="U79" s="39"/>
      <c r="V79" s="39"/>
      <c r="W79" s="135"/>
      <c r="X79" s="69"/>
      <c r="Y79" s="40"/>
      <c r="Z79" s="132"/>
      <c r="AA79" s="40"/>
      <c r="AB79" s="92"/>
      <c r="AC79" s="55"/>
    </row>
    <row r="80" spans="1:29" x14ac:dyDescent="0.2">
      <c r="A80" s="33" t="s">
        <v>101</v>
      </c>
      <c r="B80" s="34" t="s">
        <v>3</v>
      </c>
      <c r="C80" s="324"/>
      <c r="D80" s="175"/>
      <c r="E80" s="35"/>
      <c r="F80" s="278"/>
      <c r="G80" s="278"/>
      <c r="H80" s="35"/>
      <c r="I80" s="278"/>
      <c r="J80" s="278"/>
      <c r="K80" s="116">
        <v>1</v>
      </c>
      <c r="L80" s="244">
        <v>1</v>
      </c>
      <c r="M80" s="244">
        <v>1</v>
      </c>
      <c r="N80" s="116">
        <f>N$33/(K$33+N$33)</f>
        <v>0.38686317984685648</v>
      </c>
      <c r="O80" s="244">
        <f>O$33/(L$33+O$33)</f>
        <v>0.38686317984685648</v>
      </c>
      <c r="P80" s="244">
        <f>P$33/(M$33+P$33)</f>
        <v>0.38686317984685648</v>
      </c>
      <c r="Q80" s="35"/>
      <c r="R80" s="278"/>
      <c r="S80" s="278"/>
      <c r="T80" s="35"/>
      <c r="U80" s="278"/>
      <c r="V80" s="278"/>
      <c r="W80" s="46"/>
      <c r="X80" s="111"/>
      <c r="Y80" s="278"/>
      <c r="Z80" s="35"/>
      <c r="AA80" s="278"/>
      <c r="AB80" s="93"/>
      <c r="AC80" s="213" t="s">
        <v>59</v>
      </c>
    </row>
    <row r="81" spans="1:29" x14ac:dyDescent="0.2">
      <c r="A81" s="36" t="s">
        <v>102</v>
      </c>
      <c r="B81" s="34" t="s">
        <v>2</v>
      </c>
      <c r="C81" s="324"/>
      <c r="D81" s="175"/>
      <c r="E81" s="35"/>
      <c r="F81" s="278"/>
      <c r="G81" s="278"/>
      <c r="H81" s="35"/>
      <c r="I81" s="278"/>
      <c r="J81" s="278"/>
      <c r="K81" s="35">
        <f>K80*K$47</f>
        <v>5.65</v>
      </c>
      <c r="L81" s="278">
        <f t="shared" ref="L81" si="29">L80*L$47</f>
        <v>5.65</v>
      </c>
      <c r="M81" s="278">
        <f t="shared" ref="M81" si="30">M80*M$47</f>
        <v>5.65</v>
      </c>
      <c r="N81" s="116">
        <f>N80*N$49</f>
        <v>0.11605895395405694</v>
      </c>
      <c r="O81" s="244">
        <f t="shared" ref="O81" si="31">O80*O$49</f>
        <v>0.11605895395405694</v>
      </c>
      <c r="P81" s="244">
        <f t="shared" ref="P81" si="32">P80*P$49</f>
        <v>0.11605895395405694</v>
      </c>
      <c r="Q81" s="35"/>
      <c r="R81" s="278"/>
      <c r="S81" s="278"/>
      <c r="T81" s="35"/>
      <c r="U81" s="278"/>
      <c r="V81" s="278"/>
      <c r="W81" s="172">
        <f>SQRT(SUMSQ(K$81,N$81))</f>
        <v>5.6511918814346513</v>
      </c>
      <c r="X81" s="245">
        <f>SQRT(SUMSQ(L$81,O$81))</f>
        <v>5.6511918814346513</v>
      </c>
      <c r="Y81" s="245">
        <f>SQRT(SUMSQ(M$81,P$81))</f>
        <v>5.6511918814346513</v>
      </c>
      <c r="Z81" s="172"/>
      <c r="AA81" s="245"/>
      <c r="AB81" s="173"/>
      <c r="AC81" s="55" t="s">
        <v>33</v>
      </c>
    </row>
    <row r="82" spans="1:29" x14ac:dyDescent="0.2">
      <c r="A82" s="37"/>
      <c r="B82" s="26"/>
      <c r="C82" s="71"/>
      <c r="D82" s="98"/>
      <c r="E82" s="38"/>
      <c r="F82" s="39"/>
      <c r="G82" s="39"/>
      <c r="H82" s="38"/>
      <c r="I82" s="39"/>
      <c r="J82" s="126"/>
      <c r="K82" s="39"/>
      <c r="L82" s="39"/>
      <c r="M82" s="39"/>
      <c r="N82" s="38"/>
      <c r="O82" s="39"/>
      <c r="P82" s="39"/>
      <c r="Q82" s="38"/>
      <c r="R82" s="39"/>
      <c r="S82" s="39"/>
      <c r="T82" s="38"/>
      <c r="U82" s="39"/>
      <c r="V82" s="39"/>
      <c r="W82" s="135"/>
      <c r="X82" s="69"/>
      <c r="Y82" s="40"/>
      <c r="Z82" s="132"/>
      <c r="AA82" s="40"/>
      <c r="AB82" s="92"/>
      <c r="AC82" s="358"/>
    </row>
    <row r="83" spans="1:29" x14ac:dyDescent="0.2">
      <c r="A83" s="37"/>
      <c r="B83" s="26"/>
      <c r="C83" s="71"/>
      <c r="D83" s="98"/>
      <c r="E83" s="38"/>
      <c r="F83" s="39"/>
      <c r="G83" s="39"/>
      <c r="H83" s="38"/>
      <c r="I83" s="39"/>
      <c r="J83" s="126"/>
      <c r="K83" s="39"/>
      <c r="L83" s="39"/>
      <c r="M83" s="39"/>
      <c r="N83" s="38"/>
      <c r="O83" s="39"/>
      <c r="P83" s="39"/>
      <c r="Q83" s="38"/>
      <c r="R83" s="39"/>
      <c r="S83" s="39"/>
      <c r="T83" s="38"/>
      <c r="U83" s="39"/>
      <c r="V83" s="39"/>
      <c r="W83" s="135"/>
      <c r="X83" s="69"/>
      <c r="Y83" s="40"/>
      <c r="Z83" s="132"/>
      <c r="AA83" s="40"/>
      <c r="AB83" s="92"/>
      <c r="AC83" s="358"/>
    </row>
    <row r="84" spans="1:29" x14ac:dyDescent="0.2">
      <c r="A84" s="110" t="s">
        <v>159</v>
      </c>
      <c r="B84" s="168" t="s">
        <v>3</v>
      </c>
      <c r="C84" s="325"/>
      <c r="D84" s="321"/>
      <c r="E84" s="116"/>
      <c r="F84" s="244"/>
      <c r="G84" s="244"/>
      <c r="H84" s="116"/>
      <c r="I84" s="244"/>
      <c r="J84" s="130"/>
      <c r="K84" s="244">
        <v>1</v>
      </c>
      <c r="L84" s="244">
        <v>1</v>
      </c>
      <c r="M84" s="244">
        <v>1</v>
      </c>
      <c r="N84" s="116">
        <v>1</v>
      </c>
      <c r="O84" s="244">
        <v>1</v>
      </c>
      <c r="P84" s="244">
        <v>1</v>
      </c>
      <c r="Q84" s="116">
        <v>1</v>
      </c>
      <c r="R84" s="244">
        <v>1</v>
      </c>
      <c r="S84" s="244">
        <v>1</v>
      </c>
      <c r="T84" s="116">
        <v>1</v>
      </c>
      <c r="U84" s="244">
        <v>1</v>
      </c>
      <c r="V84" s="244">
        <v>1</v>
      </c>
      <c r="W84" s="172"/>
      <c r="X84" s="245"/>
      <c r="Y84" s="310"/>
      <c r="Z84" s="336"/>
      <c r="AA84" s="310"/>
      <c r="AB84" s="255"/>
      <c r="AC84" s="55" t="s">
        <v>24</v>
      </c>
    </row>
    <row r="85" spans="1:29" x14ac:dyDescent="0.2">
      <c r="A85" s="147" t="s">
        <v>160</v>
      </c>
      <c r="B85" s="168" t="s">
        <v>2</v>
      </c>
      <c r="C85" s="325"/>
      <c r="D85" s="321"/>
      <c r="E85" s="116"/>
      <c r="F85" s="244"/>
      <c r="G85" s="244"/>
      <c r="H85" s="116"/>
      <c r="I85" s="244"/>
      <c r="J85" s="130"/>
      <c r="K85" s="244">
        <f>K84*K$48</f>
        <v>5.65</v>
      </c>
      <c r="L85" s="244">
        <f t="shared" ref="L85" si="33">L84*L$48</f>
        <v>5.65</v>
      </c>
      <c r="M85" s="244">
        <f t="shared" ref="M85" si="34">M84*M$48</f>
        <v>5.65</v>
      </c>
      <c r="N85" s="116">
        <f>N84*N$50</f>
        <v>0.3</v>
      </c>
      <c r="O85" s="244">
        <f t="shared" ref="O85" si="35">O84*O$50</f>
        <v>0.3</v>
      </c>
      <c r="P85" s="244">
        <f t="shared" ref="P85" si="36">P84*P$50</f>
        <v>0.3</v>
      </c>
      <c r="Q85" s="116">
        <f>Q84*Q$51</f>
        <v>8</v>
      </c>
      <c r="R85" s="244">
        <f t="shared" ref="R85:S85" si="37">R84*R$51</f>
        <v>8</v>
      </c>
      <c r="S85" s="244">
        <f t="shared" si="37"/>
        <v>8</v>
      </c>
      <c r="T85" s="116">
        <f>T84*T$53</f>
        <v>15</v>
      </c>
      <c r="U85" s="244">
        <f t="shared" ref="U85:V85" si="38">U84*U$53</f>
        <v>15</v>
      </c>
      <c r="V85" s="244">
        <f t="shared" si="38"/>
        <v>15</v>
      </c>
      <c r="W85" s="172">
        <f>SQRT(SUMSQ(K$85,N$85))+Q$85+T$85</f>
        <v>28.657958995963121</v>
      </c>
      <c r="X85" s="245">
        <f>SQRT(SUMSQ(L$85,O$85))+R$85+U$85</f>
        <v>28.657958995963121</v>
      </c>
      <c r="Y85" s="245">
        <f>SQRT(SUMSQ(M$85,P$85))+S$85+V$85</f>
        <v>28.657958995963121</v>
      </c>
      <c r="Z85" s="172"/>
      <c r="AA85" s="245"/>
      <c r="AB85" s="173"/>
      <c r="AC85" s="247" t="s">
        <v>161</v>
      </c>
    </row>
    <row r="86" spans="1:29" x14ac:dyDescent="0.2">
      <c r="A86" s="37"/>
      <c r="B86" s="26"/>
      <c r="C86" s="71"/>
      <c r="D86" s="98"/>
      <c r="E86" s="38"/>
      <c r="F86" s="39"/>
      <c r="G86" s="39"/>
      <c r="H86" s="38"/>
      <c r="I86" s="39"/>
      <c r="J86" s="126"/>
      <c r="K86" s="39"/>
      <c r="L86" s="39"/>
      <c r="M86" s="39"/>
      <c r="N86" s="38"/>
      <c r="O86" s="39"/>
      <c r="P86" s="39"/>
      <c r="Q86" s="38"/>
      <c r="R86" s="39"/>
      <c r="S86" s="39"/>
      <c r="T86" s="38"/>
      <c r="U86" s="39"/>
      <c r="V86" s="39"/>
      <c r="W86" s="135"/>
      <c r="X86" s="69"/>
      <c r="Y86" s="40"/>
      <c r="Z86" s="132"/>
      <c r="AA86" s="40"/>
      <c r="AB86" s="92"/>
      <c r="AC86" s="358"/>
    </row>
    <row r="87" spans="1:29" x14ac:dyDescent="0.2">
      <c r="A87" s="37"/>
      <c r="B87" s="26"/>
      <c r="C87" s="71"/>
      <c r="D87" s="98"/>
      <c r="E87" s="38"/>
      <c r="F87" s="39"/>
      <c r="G87" s="39"/>
      <c r="H87" s="38"/>
      <c r="I87" s="39"/>
      <c r="J87" s="126"/>
      <c r="K87" s="39"/>
      <c r="L87" s="39"/>
      <c r="M87" s="39"/>
      <c r="N87" s="38"/>
      <c r="O87" s="39"/>
      <c r="P87" s="39"/>
      <c r="Q87" s="38"/>
      <c r="R87" s="39"/>
      <c r="S87" s="39"/>
      <c r="T87" s="38"/>
      <c r="U87" s="39"/>
      <c r="V87" s="39"/>
      <c r="W87" s="135"/>
      <c r="X87" s="69"/>
      <c r="Y87" s="40"/>
      <c r="Z87" s="132"/>
      <c r="AA87" s="40"/>
      <c r="AB87" s="92"/>
      <c r="AC87" s="358"/>
    </row>
    <row r="88" spans="1:29" x14ac:dyDescent="0.2">
      <c r="A88" s="110" t="s">
        <v>103</v>
      </c>
      <c r="B88" s="168" t="s">
        <v>3</v>
      </c>
      <c r="C88" s="325"/>
      <c r="D88" s="322"/>
      <c r="E88" s="116"/>
      <c r="F88" s="244"/>
      <c r="G88" s="244"/>
      <c r="H88" s="116"/>
      <c r="I88" s="244"/>
      <c r="J88" s="130"/>
      <c r="K88" s="244">
        <v>1</v>
      </c>
      <c r="L88" s="244">
        <v>1</v>
      </c>
      <c r="M88" s="244">
        <v>1</v>
      </c>
      <c r="N88" s="116">
        <v>1</v>
      </c>
      <c r="O88" s="244">
        <v>1</v>
      </c>
      <c r="P88" s="244">
        <v>1</v>
      </c>
      <c r="Q88" s="116">
        <v>1</v>
      </c>
      <c r="R88" s="244">
        <v>1</v>
      </c>
      <c r="S88" s="244">
        <v>1</v>
      </c>
      <c r="T88" s="116">
        <v>1</v>
      </c>
      <c r="U88" s="244">
        <v>1</v>
      </c>
      <c r="V88" s="244">
        <v>1</v>
      </c>
      <c r="W88" s="46"/>
      <c r="X88" s="111"/>
      <c r="Y88" s="278"/>
      <c r="Z88" s="35"/>
      <c r="AA88" s="278"/>
      <c r="AB88" s="93"/>
      <c r="AC88" s="358" t="s">
        <v>24</v>
      </c>
    </row>
    <row r="89" spans="1:29" x14ac:dyDescent="0.2">
      <c r="A89" s="147" t="s">
        <v>104</v>
      </c>
      <c r="B89" s="168" t="s">
        <v>2</v>
      </c>
      <c r="C89" s="325"/>
      <c r="D89" s="322"/>
      <c r="E89" s="116"/>
      <c r="F89" s="244"/>
      <c r="G89" s="244"/>
      <c r="H89" s="116"/>
      <c r="I89" s="244"/>
      <c r="J89" s="130"/>
      <c r="K89" s="244">
        <f>K88*K$48</f>
        <v>5.65</v>
      </c>
      <c r="L89" s="244">
        <f t="shared" ref="L89" si="39">L88*L$48</f>
        <v>5.65</v>
      </c>
      <c r="M89" s="244">
        <f t="shared" ref="M89" si="40">M88*M$48</f>
        <v>5.65</v>
      </c>
      <c r="N89" s="116">
        <f>N88*N$50</f>
        <v>0.3</v>
      </c>
      <c r="O89" s="244">
        <f t="shared" ref="O89" si="41">O88*O$50</f>
        <v>0.3</v>
      </c>
      <c r="P89" s="244">
        <f t="shared" ref="P89" si="42">P88*P$50</f>
        <v>0.3</v>
      </c>
      <c r="Q89" s="116">
        <f>Q88*Q$52</f>
        <v>8.5</v>
      </c>
      <c r="R89" s="244">
        <f t="shared" ref="R89:S89" si="43">R88*R$52</f>
        <v>8.5</v>
      </c>
      <c r="S89" s="244">
        <f t="shared" si="43"/>
        <v>8.5</v>
      </c>
      <c r="T89" s="116">
        <f>T88*T$53</f>
        <v>15</v>
      </c>
      <c r="U89" s="244">
        <f t="shared" ref="U89" si="44">U88*U$53</f>
        <v>15</v>
      </c>
      <c r="V89" s="244">
        <f t="shared" ref="V89" si="45">V88*V$53</f>
        <v>15</v>
      </c>
      <c r="W89" s="172">
        <f>SQRT(SUMSQ(K$89,N$89))+Q$89+T$89</f>
        <v>29.157958995963121</v>
      </c>
      <c r="X89" s="245">
        <f>SQRT(SUMSQ(L$89,O$89))+R$89+U$89</f>
        <v>29.157958995963121</v>
      </c>
      <c r="Y89" s="245">
        <f>SQRT(SUMSQ(M$89,P$89))+S$89+V$89</f>
        <v>29.157958995963121</v>
      </c>
      <c r="Z89" s="172"/>
      <c r="AA89" s="245"/>
      <c r="AB89" s="173"/>
      <c r="AC89" s="247" t="s">
        <v>162</v>
      </c>
    </row>
    <row r="90" spans="1:29" ht="13.5" thickBot="1" x14ac:dyDescent="0.25">
      <c r="A90" s="76"/>
      <c r="B90" s="84"/>
      <c r="C90" s="326"/>
      <c r="D90" s="242"/>
      <c r="E90" s="67"/>
      <c r="F90" s="279"/>
      <c r="G90" s="279"/>
      <c r="H90" s="67"/>
      <c r="I90" s="279"/>
      <c r="J90" s="131"/>
      <c r="K90" s="279"/>
      <c r="L90" s="279"/>
      <c r="M90" s="279"/>
      <c r="N90" s="67"/>
      <c r="O90" s="279"/>
      <c r="P90" s="279"/>
      <c r="Q90" s="67"/>
      <c r="R90" s="279"/>
      <c r="S90" s="279"/>
      <c r="T90" s="67"/>
      <c r="U90" s="279"/>
      <c r="V90" s="279"/>
      <c r="W90" s="133"/>
      <c r="X90" s="309"/>
      <c r="Y90" s="309"/>
      <c r="Z90" s="133"/>
      <c r="AA90" s="309"/>
      <c r="AB90" s="94"/>
      <c r="AC90" s="68"/>
    </row>
    <row r="91" spans="1:29" x14ac:dyDescent="0.2">
      <c r="A91" s="145"/>
      <c r="B91" s="26"/>
      <c r="C91" s="26"/>
      <c r="D91" s="26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40"/>
      <c r="X91" s="40"/>
      <c r="Y91" s="40"/>
      <c r="Z91" s="40"/>
      <c r="AA91" s="40"/>
      <c r="AB91" s="40"/>
      <c r="AC91" s="40"/>
    </row>
    <row r="92" spans="1:29" ht="13.5" thickBot="1" x14ac:dyDescent="0.25">
      <c r="A92" s="42"/>
      <c r="Q92" s="45"/>
      <c r="R92" s="45"/>
      <c r="S92" s="45"/>
      <c r="T92" s="45"/>
      <c r="U92" s="45"/>
      <c r="V92" s="45"/>
    </row>
    <row r="93" spans="1:29" ht="12.6" customHeight="1" x14ac:dyDescent="0.2">
      <c r="A93" s="9" t="s">
        <v>21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9"/>
      <c r="R93" s="29"/>
      <c r="S93" s="29"/>
      <c r="T93" s="29"/>
      <c r="U93" s="29"/>
      <c r="V93" s="29"/>
      <c r="W93" s="43"/>
      <c r="X93" s="43"/>
      <c r="Y93" s="43"/>
      <c r="Z93" s="43"/>
      <c r="AA93" s="43"/>
      <c r="AB93" s="43"/>
      <c r="AC93" s="13" t="s">
        <v>0</v>
      </c>
    </row>
    <row r="94" spans="1:29" ht="12.6" customHeight="1" x14ac:dyDescent="0.2">
      <c r="A94" s="234" t="s">
        <v>203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21"/>
      <c r="R94" s="21"/>
      <c r="S94" s="21"/>
      <c r="T94" s="21"/>
      <c r="U94" s="21"/>
      <c r="V94" s="21"/>
      <c r="W94" s="26"/>
      <c r="X94" s="26"/>
      <c r="Y94" s="26"/>
      <c r="Z94" s="26"/>
      <c r="AA94" s="26"/>
      <c r="AB94" s="26"/>
      <c r="AC94" s="91"/>
    </row>
    <row r="95" spans="1:29" s="45" customFormat="1" ht="13.5" thickBot="1" x14ac:dyDescent="0.25">
      <c r="A95" s="234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6"/>
      <c r="X95" s="26"/>
      <c r="Y95" s="26"/>
      <c r="Z95" s="26"/>
      <c r="AA95" s="26"/>
      <c r="AB95" s="26"/>
      <c r="AC95" s="217"/>
    </row>
    <row r="96" spans="1:29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9"/>
      <c r="R96" s="29"/>
      <c r="S96" s="29"/>
      <c r="T96" s="29"/>
      <c r="U96" s="29"/>
      <c r="V96" s="29"/>
      <c r="W96" s="43"/>
      <c r="X96" s="43"/>
      <c r="Y96" s="43"/>
      <c r="Z96" s="43"/>
      <c r="AA96" s="43"/>
      <c r="AB96" s="43"/>
      <c r="AC96" s="52"/>
    </row>
    <row r="97" spans="1:29" ht="13.5" thickBot="1" x14ac:dyDescent="0.25">
      <c r="Q97" s="45"/>
      <c r="R97" s="45"/>
      <c r="S97" s="45"/>
      <c r="T97" s="45"/>
      <c r="U97" s="45"/>
      <c r="V97" s="45"/>
      <c r="W97" s="42"/>
      <c r="X97" s="42"/>
      <c r="Y97" s="42"/>
      <c r="Z97" s="42"/>
      <c r="AA97" s="42"/>
      <c r="AB97" s="42"/>
    </row>
    <row r="98" spans="1:29" ht="13.5" thickBot="1" x14ac:dyDescent="0.25">
      <c r="A98" s="109" t="s">
        <v>22</v>
      </c>
      <c r="B98" s="61"/>
      <c r="C98" s="373" t="s">
        <v>53</v>
      </c>
      <c r="D98" s="374"/>
      <c r="E98" s="375" t="s">
        <v>34</v>
      </c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7"/>
      <c r="Q98" s="74"/>
      <c r="R98" s="74"/>
      <c r="S98" s="74"/>
      <c r="T98" s="74"/>
      <c r="U98" s="74"/>
      <c r="V98" s="74"/>
      <c r="W98" s="12"/>
      <c r="X98" s="12"/>
      <c r="Y98" s="12"/>
      <c r="Z98" s="12"/>
      <c r="AA98" s="12"/>
      <c r="AB98" s="12"/>
      <c r="AC98" s="13" t="s">
        <v>0</v>
      </c>
    </row>
    <row r="99" spans="1:29" x14ac:dyDescent="0.2">
      <c r="A99" s="161"/>
      <c r="B99" s="15"/>
      <c r="C99" s="163"/>
      <c r="D99" s="163"/>
      <c r="E99" s="368" t="s">
        <v>157</v>
      </c>
      <c r="F99" s="369"/>
      <c r="G99" s="369"/>
      <c r="H99" s="368" t="s">
        <v>77</v>
      </c>
      <c r="I99" s="369"/>
      <c r="J99" s="369"/>
      <c r="K99" s="371" t="s">
        <v>158</v>
      </c>
      <c r="L99" s="372"/>
      <c r="M99" s="372"/>
      <c r="N99" s="378" t="s">
        <v>78</v>
      </c>
      <c r="O99" s="379"/>
      <c r="P99" s="383"/>
      <c r="Q99" s="17"/>
      <c r="R99" s="17"/>
      <c r="S99" s="17"/>
      <c r="T99" s="17"/>
      <c r="U99" s="17"/>
      <c r="V99" s="17"/>
      <c r="W99" s="8"/>
      <c r="X99" s="8"/>
      <c r="Y99" s="8"/>
      <c r="Z99" s="8"/>
      <c r="AA99" s="8"/>
      <c r="AB99" s="8"/>
      <c r="AC99" s="91"/>
    </row>
    <row r="100" spans="1:29" x14ac:dyDescent="0.2">
      <c r="A100" s="30"/>
      <c r="B100" s="15"/>
      <c r="C100" s="163"/>
      <c r="D100" s="163"/>
      <c r="E100" s="115" t="s">
        <v>134</v>
      </c>
      <c r="F100" s="246" t="s">
        <v>135</v>
      </c>
      <c r="G100" s="246" t="s">
        <v>136</v>
      </c>
      <c r="H100" s="115" t="s">
        <v>134</v>
      </c>
      <c r="I100" s="246" t="s">
        <v>135</v>
      </c>
      <c r="J100" s="246" t="s">
        <v>136</v>
      </c>
      <c r="K100" s="115" t="s">
        <v>134</v>
      </c>
      <c r="L100" s="246" t="s">
        <v>135</v>
      </c>
      <c r="M100" s="246" t="s">
        <v>136</v>
      </c>
      <c r="N100" s="115" t="s">
        <v>134</v>
      </c>
      <c r="O100" s="246" t="s">
        <v>135</v>
      </c>
      <c r="P100" s="97" t="s">
        <v>136</v>
      </c>
      <c r="Q100" s="17"/>
      <c r="R100" s="17"/>
      <c r="S100" s="17"/>
      <c r="T100" s="17"/>
      <c r="U100" s="17"/>
      <c r="V100" s="17"/>
      <c r="W100" s="8"/>
      <c r="X100" s="8"/>
      <c r="Y100" s="8"/>
      <c r="Z100" s="8"/>
      <c r="AA100" s="8"/>
      <c r="AB100" s="8"/>
      <c r="AC100" s="91"/>
    </row>
    <row r="101" spans="1:29" x14ac:dyDescent="0.2">
      <c r="A101" s="14" t="s">
        <v>131</v>
      </c>
      <c r="B101" s="85" t="s">
        <v>132</v>
      </c>
      <c r="C101" s="163"/>
      <c r="D101" s="163"/>
      <c r="E101" s="328">
        <f>E$10</f>
        <v>-100</v>
      </c>
      <c r="F101" s="329">
        <f t="shared" ref="F101:G101" si="46">F$10</f>
        <v>-100</v>
      </c>
      <c r="G101" s="329">
        <f t="shared" si="46"/>
        <v>-100</v>
      </c>
      <c r="H101" s="115"/>
      <c r="I101" s="246"/>
      <c r="J101" s="246"/>
      <c r="K101" s="328">
        <f>K$10</f>
        <v>-100</v>
      </c>
      <c r="L101" s="329">
        <f t="shared" ref="L101:M101" si="47">L$10</f>
        <v>-100</v>
      </c>
      <c r="M101" s="329">
        <f t="shared" si="47"/>
        <v>-100</v>
      </c>
      <c r="N101" s="115"/>
      <c r="O101" s="246"/>
      <c r="P101" s="97"/>
      <c r="Q101" s="17"/>
      <c r="R101" s="17"/>
      <c r="S101" s="17"/>
      <c r="T101" s="17"/>
      <c r="U101" s="17"/>
      <c r="V101" s="17"/>
      <c r="W101" s="8"/>
      <c r="X101" s="8"/>
      <c r="Y101" s="8"/>
      <c r="Z101" s="8"/>
      <c r="AA101" s="8"/>
      <c r="AB101" s="8"/>
      <c r="AC101" s="91"/>
    </row>
    <row r="102" spans="1:29" s="42" customFormat="1" x14ac:dyDescent="0.2">
      <c r="A102" s="19" t="s">
        <v>133</v>
      </c>
      <c r="B102" s="85" t="s">
        <v>2</v>
      </c>
      <c r="C102" s="27"/>
      <c r="D102" s="27"/>
      <c r="E102" s="71"/>
      <c r="F102" s="26"/>
      <c r="G102" s="26"/>
      <c r="H102" s="44">
        <f>H$11</f>
        <v>10</v>
      </c>
      <c r="I102" s="24">
        <f t="shared" ref="I102:J102" si="48">I$11</f>
        <v>10</v>
      </c>
      <c r="J102" s="113">
        <f t="shared" si="48"/>
        <v>10</v>
      </c>
      <c r="K102" s="24"/>
      <c r="L102" s="24"/>
      <c r="M102" s="24"/>
      <c r="N102" s="44">
        <f>N$11</f>
        <v>-2</v>
      </c>
      <c r="O102" s="24">
        <f t="shared" ref="O102:P102" si="49">O$11</f>
        <v>-2</v>
      </c>
      <c r="P102" s="113">
        <f t="shared" si="49"/>
        <v>-2</v>
      </c>
      <c r="Q102" s="24"/>
      <c r="R102" s="24"/>
      <c r="S102" s="24"/>
      <c r="T102" s="24"/>
      <c r="U102" s="24"/>
      <c r="V102" s="24"/>
      <c r="W102" s="105"/>
      <c r="X102" s="105"/>
      <c r="Y102" s="105"/>
      <c r="Z102" s="105"/>
      <c r="AA102" s="105"/>
      <c r="AB102" s="105"/>
      <c r="AC102" s="106"/>
    </row>
    <row r="103" spans="1:29" s="42" customFormat="1" x14ac:dyDescent="0.2">
      <c r="A103" s="19" t="s">
        <v>143</v>
      </c>
      <c r="B103" s="85" t="s">
        <v>145</v>
      </c>
      <c r="C103" s="27">
        <f>$C$25</f>
        <v>-120</v>
      </c>
      <c r="D103" s="27"/>
      <c r="E103" s="71"/>
      <c r="F103" s="26"/>
      <c r="G103" s="26"/>
      <c r="H103" s="44"/>
      <c r="I103" s="24"/>
      <c r="J103" s="113"/>
      <c r="K103" s="24"/>
      <c r="L103" s="24"/>
      <c r="M103" s="24"/>
      <c r="N103" s="44"/>
      <c r="O103" s="289"/>
      <c r="P103" s="192"/>
      <c r="Q103" s="24"/>
      <c r="R103" s="24"/>
      <c r="S103" s="24"/>
      <c r="T103" s="24"/>
      <c r="U103" s="24"/>
      <c r="V103" s="24"/>
      <c r="W103" s="105"/>
      <c r="X103" s="105"/>
      <c r="Y103" s="105"/>
      <c r="Z103" s="105"/>
      <c r="AA103" s="105"/>
      <c r="AB103" s="105"/>
      <c r="AC103" s="106"/>
    </row>
    <row r="104" spans="1:29" s="42" customFormat="1" x14ac:dyDescent="0.2">
      <c r="A104" s="19" t="s">
        <v>144</v>
      </c>
      <c r="B104" s="85" t="s">
        <v>2</v>
      </c>
      <c r="C104" s="27"/>
      <c r="D104" s="27">
        <f>$D$26</f>
        <v>16</v>
      </c>
      <c r="E104" s="71"/>
      <c r="F104" s="26"/>
      <c r="G104" s="26"/>
      <c r="H104" s="44"/>
      <c r="I104" s="24"/>
      <c r="J104" s="113"/>
      <c r="K104" s="24"/>
      <c r="L104" s="24"/>
      <c r="M104" s="24"/>
      <c r="N104" s="44"/>
      <c r="O104" s="289"/>
      <c r="P104" s="192"/>
      <c r="Q104" s="24"/>
      <c r="R104" s="24"/>
      <c r="S104" s="24"/>
      <c r="T104" s="24"/>
      <c r="U104" s="24"/>
      <c r="V104" s="24"/>
      <c r="W104" s="105"/>
      <c r="X104" s="105"/>
      <c r="Y104" s="105"/>
      <c r="Z104" s="105"/>
      <c r="AA104" s="105"/>
      <c r="AB104" s="105"/>
      <c r="AC104" s="106"/>
    </row>
    <row r="105" spans="1:29" s="42" customFormat="1" x14ac:dyDescent="0.2">
      <c r="A105" s="14"/>
      <c r="B105" s="85"/>
      <c r="C105" s="27"/>
      <c r="D105" s="27"/>
      <c r="E105" s="71"/>
      <c r="F105" s="26"/>
      <c r="G105" s="26"/>
      <c r="H105" s="44"/>
      <c r="I105" s="24"/>
      <c r="J105" s="113"/>
      <c r="K105" s="24"/>
      <c r="L105" s="24"/>
      <c r="M105" s="113"/>
      <c r="N105" s="24"/>
      <c r="O105" s="24"/>
      <c r="P105" s="113"/>
      <c r="Q105" s="24"/>
      <c r="R105" s="24"/>
      <c r="S105" s="24"/>
      <c r="T105" s="24"/>
      <c r="U105" s="24"/>
      <c r="V105" s="24"/>
      <c r="W105" s="105"/>
      <c r="X105" s="105"/>
      <c r="Y105" s="105"/>
      <c r="Z105" s="105"/>
      <c r="AA105" s="105"/>
      <c r="AB105" s="105"/>
      <c r="AC105" s="83"/>
    </row>
    <row r="106" spans="1:29" s="42" customFormat="1" x14ac:dyDescent="0.2">
      <c r="A106" s="14" t="s">
        <v>8</v>
      </c>
      <c r="B106" s="85" t="s">
        <v>2</v>
      </c>
      <c r="C106" s="230">
        <v>0</v>
      </c>
      <c r="D106" s="330">
        <v>0</v>
      </c>
      <c r="E106" s="196">
        <v>-4.0999999999999996</v>
      </c>
      <c r="F106" s="230">
        <v>-4.0999999999999996</v>
      </c>
      <c r="G106" s="230">
        <v>-4.0999999999999996</v>
      </c>
      <c r="H106" s="196">
        <v>0</v>
      </c>
      <c r="I106" s="230">
        <v>0</v>
      </c>
      <c r="J106" s="134">
        <v>0</v>
      </c>
      <c r="K106" s="230">
        <v>0</v>
      </c>
      <c r="L106" s="230">
        <v>0</v>
      </c>
      <c r="M106" s="134">
        <v>0</v>
      </c>
      <c r="N106" s="230">
        <v>0</v>
      </c>
      <c r="O106" s="230">
        <v>0</v>
      </c>
      <c r="P106" s="134">
        <v>0</v>
      </c>
      <c r="Q106" s="24"/>
      <c r="R106" s="24"/>
      <c r="S106" s="24"/>
      <c r="T106" s="24"/>
      <c r="U106" s="24"/>
      <c r="V106" s="24"/>
      <c r="W106" s="105"/>
      <c r="X106" s="105"/>
      <c r="Y106" s="105"/>
      <c r="Z106" s="105"/>
      <c r="AA106" s="105"/>
      <c r="AB106" s="105"/>
      <c r="AC106" s="107" t="s">
        <v>6</v>
      </c>
    </row>
    <row r="107" spans="1:29" s="42" customFormat="1" x14ac:dyDescent="0.2">
      <c r="A107" s="80" t="s">
        <v>7</v>
      </c>
      <c r="B107" s="85"/>
      <c r="C107" s="31">
        <f>C103+C106</f>
        <v>-120</v>
      </c>
      <c r="D107" s="331">
        <f>D104+D106</f>
        <v>16</v>
      </c>
      <c r="E107" s="135">
        <f>E101+E106</f>
        <v>-104.1</v>
      </c>
      <c r="F107" s="69">
        <f t="shared" ref="F107:G107" si="50">F101+F106</f>
        <v>-104.1</v>
      </c>
      <c r="G107" s="69">
        <f t="shared" si="50"/>
        <v>-104.1</v>
      </c>
      <c r="H107" s="135">
        <f>H102+H106</f>
        <v>10</v>
      </c>
      <c r="I107" s="69">
        <f t="shared" ref="I107:J107" si="51">I102+I106</f>
        <v>10</v>
      </c>
      <c r="J107" s="136">
        <f t="shared" si="51"/>
        <v>10</v>
      </c>
      <c r="K107" s="69">
        <f>K101+K106</f>
        <v>-100</v>
      </c>
      <c r="L107" s="69">
        <f t="shared" ref="L107:M107" si="52">L101+L106</f>
        <v>-100</v>
      </c>
      <c r="M107" s="136">
        <f t="shared" si="52"/>
        <v>-100</v>
      </c>
      <c r="N107" s="69">
        <f t="shared" ref="N107" si="53">N102+N106</f>
        <v>-2</v>
      </c>
      <c r="O107" s="69">
        <f t="shared" ref="O107" si="54">O102+O106</f>
        <v>-2</v>
      </c>
      <c r="P107" s="136">
        <f t="shared" ref="P107" si="55">P102+P106</f>
        <v>-2</v>
      </c>
      <c r="Q107" s="24"/>
      <c r="R107" s="24"/>
      <c r="S107" s="24"/>
      <c r="T107" s="24"/>
      <c r="U107" s="24"/>
      <c r="V107" s="24"/>
      <c r="W107" s="105"/>
      <c r="X107" s="105"/>
      <c r="Y107" s="105"/>
      <c r="Z107" s="105"/>
      <c r="AA107" s="105"/>
      <c r="AB107" s="105"/>
      <c r="AC107" s="107" t="s">
        <v>10</v>
      </c>
    </row>
    <row r="108" spans="1:29" x14ac:dyDescent="0.2">
      <c r="A108" s="101"/>
      <c r="B108" s="102"/>
      <c r="C108" s="169"/>
      <c r="D108" s="169"/>
      <c r="E108" s="137"/>
      <c r="F108" s="169"/>
      <c r="G108" s="169"/>
      <c r="H108" s="137"/>
      <c r="I108" s="182"/>
      <c r="J108" s="128"/>
      <c r="K108" s="182"/>
      <c r="L108" s="182"/>
      <c r="M108" s="128"/>
      <c r="N108" s="23"/>
      <c r="O108" s="23"/>
      <c r="P108" s="99"/>
      <c r="Q108" s="23"/>
      <c r="R108" s="23"/>
      <c r="S108" s="23"/>
      <c r="T108" s="23"/>
      <c r="U108" s="23"/>
      <c r="V108" s="23"/>
      <c r="W108" s="8"/>
      <c r="X108" s="8"/>
      <c r="Y108" s="8"/>
      <c r="Z108" s="8"/>
      <c r="AA108" s="8"/>
      <c r="AB108" s="8"/>
      <c r="AC108" s="53"/>
    </row>
    <row r="109" spans="1:29" s="42" customFormat="1" x14ac:dyDescent="0.2">
      <c r="A109" s="108" t="s">
        <v>5</v>
      </c>
      <c r="B109" s="85"/>
      <c r="C109" s="27"/>
      <c r="D109" s="27"/>
      <c r="E109" s="127"/>
      <c r="F109" s="27"/>
      <c r="G109" s="27"/>
      <c r="H109" s="127"/>
      <c r="I109" s="24"/>
      <c r="J109" s="113"/>
      <c r="K109" s="24"/>
      <c r="L109" s="24"/>
      <c r="M109" s="113"/>
      <c r="N109" s="24"/>
      <c r="O109" s="24"/>
      <c r="P109" s="113"/>
      <c r="Q109" s="24"/>
      <c r="R109" s="24"/>
      <c r="S109" s="24"/>
      <c r="T109" s="24"/>
      <c r="U109" s="24"/>
      <c r="V109" s="24"/>
      <c r="W109" s="105"/>
      <c r="X109" s="105"/>
      <c r="Y109" s="105"/>
      <c r="Z109" s="105"/>
      <c r="AA109" s="105"/>
      <c r="AB109" s="105"/>
      <c r="AC109" s="83"/>
    </row>
    <row r="110" spans="1:29" s="42" customFormat="1" ht="15.75" x14ac:dyDescent="0.3">
      <c r="A110" s="32" t="s">
        <v>37</v>
      </c>
      <c r="B110" s="54" t="s">
        <v>55</v>
      </c>
      <c r="C110" s="21"/>
      <c r="D110" s="27"/>
      <c r="E110" s="38">
        <f>10^(E107/10)*(E$5/15)*(10^12)*(10^-3)</f>
        <v>0.31123611599542333</v>
      </c>
      <c r="F110" s="39">
        <f t="shared" ref="F110:M110" si="56">10^(F107/10)*(F$5/15)*(10^12)*(10^-3)</f>
        <v>0.31123611599542333</v>
      </c>
      <c r="G110" s="126">
        <f t="shared" si="56"/>
        <v>0.31123611599542333</v>
      </c>
      <c r="H110" s="39">
        <f>10^((E107+H107)/10)*(E$5/15)*(10^12)*(10^-3)</f>
        <v>3.1123611599542369</v>
      </c>
      <c r="I110" s="39">
        <f>10^((F107+I107)/10)*(F$5/15)*(10^12)*(10^-3)</f>
        <v>3.1123611599542369</v>
      </c>
      <c r="J110" s="126">
        <f>10^((G107+J107)/10)*(G$5/15)*(10^12)*(10^-3)</f>
        <v>3.1123611599542369</v>
      </c>
      <c r="K110" s="39">
        <f t="shared" si="56"/>
        <v>0.8</v>
      </c>
      <c r="L110" s="39">
        <f t="shared" si="56"/>
        <v>0.8</v>
      </c>
      <c r="M110" s="126">
        <f t="shared" si="56"/>
        <v>0.8</v>
      </c>
      <c r="N110" s="39">
        <f>10^((K107+N107)/10)*(K$5/15)*(10^12)*(10^-3)</f>
        <v>0.50476587558415353</v>
      </c>
      <c r="O110" s="39">
        <f>10^((L107+O107)/10)*(L$5/15)*(10^12)*(10^-3)</f>
        <v>0.50476587558415353</v>
      </c>
      <c r="P110" s="126">
        <f>10^((M107+P107)/10)*(M$5/15)*(10^12)*(10^-3)</f>
        <v>0.50476587558415353</v>
      </c>
      <c r="Q110" s="39"/>
      <c r="R110" s="39"/>
      <c r="S110" s="39"/>
      <c r="T110" s="39"/>
      <c r="U110" s="39"/>
      <c r="V110" s="39"/>
      <c r="W110" s="105"/>
      <c r="X110" s="105"/>
      <c r="Y110" s="105"/>
      <c r="Z110" s="105"/>
      <c r="AA110" s="105"/>
      <c r="AB110" s="105"/>
      <c r="AC110" s="83"/>
    </row>
    <row r="111" spans="1:29" s="42" customFormat="1" ht="15.75" x14ac:dyDescent="0.3">
      <c r="A111" s="104" t="s">
        <v>80</v>
      </c>
      <c r="B111" s="177" t="s">
        <v>56</v>
      </c>
      <c r="C111" s="79"/>
      <c r="D111" s="27"/>
      <c r="E111" s="127"/>
      <c r="F111" s="27"/>
      <c r="G111" s="27"/>
      <c r="H111" s="250">
        <f>10*LOG(H110*10^(-12)*10^3)</f>
        <v>-85.069100130080585</v>
      </c>
      <c r="I111" s="251">
        <f t="shared" ref="I111:P111" si="57">10*LOG(I110*10^(-12)*10^3)</f>
        <v>-85.069100130080585</v>
      </c>
      <c r="J111" s="252">
        <f t="shared" si="57"/>
        <v>-85.069100130080585</v>
      </c>
      <c r="K111" s="251"/>
      <c r="L111" s="251"/>
      <c r="M111" s="252"/>
      <c r="N111" s="251">
        <f t="shared" si="57"/>
        <v>-92.969100130080577</v>
      </c>
      <c r="O111" s="251">
        <f t="shared" si="57"/>
        <v>-92.969100130080577</v>
      </c>
      <c r="P111" s="252">
        <f t="shared" si="57"/>
        <v>-92.969100130080577</v>
      </c>
      <c r="Q111" s="69"/>
      <c r="R111" s="69"/>
      <c r="S111" s="69"/>
      <c r="T111" s="69"/>
      <c r="U111" s="69"/>
      <c r="V111" s="69"/>
      <c r="W111" s="105"/>
      <c r="X111" s="105"/>
      <c r="Y111" s="105"/>
      <c r="Z111" s="105"/>
      <c r="AA111" s="105"/>
      <c r="AB111" s="105"/>
      <c r="AC111" s="249" t="s">
        <v>106</v>
      </c>
    </row>
    <row r="112" spans="1:29" s="42" customFormat="1" x14ac:dyDescent="0.2">
      <c r="A112" s="171" t="s">
        <v>82</v>
      </c>
      <c r="B112" s="54" t="s">
        <v>89</v>
      </c>
      <c r="C112" s="21"/>
      <c r="D112" s="18"/>
      <c r="E112" s="250">
        <f>10*LOG((E110+H110)*10^(-9))+10*LOG(MAX(E$6, E$8*12*E$7/E$5))</f>
        <v>-55.667921462603388</v>
      </c>
      <c r="F112" s="251">
        <f>10*LOG((F110+I110)*10^(-9))+10*LOG(MAX(F$6, F$8*12*F$7/F$5))</f>
        <v>-55.667921462603388</v>
      </c>
      <c r="G112" s="251">
        <f>10*LOG((G110+J110)*10^(-9))+10*LOG(MAX(G$6, G$8*12*G$7/G$5))</f>
        <v>-55.667921462603388</v>
      </c>
      <c r="H112" s="250"/>
      <c r="I112" s="251"/>
      <c r="J112" s="252"/>
      <c r="K112" s="251">
        <f>10*LOG((K110+N110)*10^(-9))+10*LOG(MAX(K$6, K$8*12*K$7/K$5))</f>
        <v>-59.857422286242226</v>
      </c>
      <c r="L112" s="251">
        <f>10*LOG((L110+O110)*10^(-9))+10*LOG(MAX(L$6, L$8*12*L$7/L$5))</f>
        <v>-59.857422286242226</v>
      </c>
      <c r="M112" s="252">
        <f>10*LOG((M110+P110)*10^(-9))+10*LOG(MAX(M$6, M$8*12*M$7/M$5))</f>
        <v>-59.857422286242226</v>
      </c>
      <c r="N112" s="251"/>
      <c r="O112" s="251"/>
      <c r="P112" s="252"/>
      <c r="Q112" s="69"/>
      <c r="R112" s="69"/>
      <c r="S112" s="69"/>
      <c r="T112" s="69"/>
      <c r="U112" s="69"/>
      <c r="V112" s="69"/>
      <c r="W112" s="105"/>
      <c r="X112" s="105"/>
      <c r="Y112" s="105"/>
      <c r="Z112" s="105"/>
      <c r="AA112" s="105"/>
      <c r="AB112" s="105"/>
      <c r="AC112" s="249" t="s">
        <v>107</v>
      </c>
    </row>
    <row r="113" spans="1:29" s="42" customFormat="1" x14ac:dyDescent="0.2">
      <c r="A113" s="171" t="s">
        <v>180</v>
      </c>
      <c r="B113" s="54" t="s">
        <v>2</v>
      </c>
      <c r="C113" s="21"/>
      <c r="D113" s="18"/>
      <c r="E113" s="332"/>
      <c r="F113" s="333"/>
      <c r="G113" s="333"/>
      <c r="H113" s="250">
        <f>10*LOG(H$110/E$110)</f>
        <v>10.000000000000004</v>
      </c>
      <c r="I113" s="251">
        <f>10*LOG(I$110/F$110)</f>
        <v>10.000000000000004</v>
      </c>
      <c r="J113" s="252">
        <f>10*LOG(J$110/G$110)</f>
        <v>10.000000000000004</v>
      </c>
      <c r="K113" s="333"/>
      <c r="L113" s="333"/>
      <c r="M113" s="359"/>
      <c r="N113" s="251">
        <f>10*LOG(N$110/K$110)</f>
        <v>-2.0000000000000093</v>
      </c>
      <c r="O113" s="251">
        <f>10*LOG(O$110/L$110)</f>
        <v>-2.0000000000000093</v>
      </c>
      <c r="P113" s="252">
        <f>10*LOG(P$110/M$110)</f>
        <v>-2.0000000000000093</v>
      </c>
      <c r="Q113" s="69"/>
      <c r="R113" s="69"/>
      <c r="S113" s="69"/>
      <c r="T113" s="69"/>
      <c r="U113" s="69"/>
      <c r="V113" s="69"/>
      <c r="W113" s="105"/>
      <c r="X113" s="105"/>
      <c r="Y113" s="105"/>
      <c r="Z113" s="105"/>
      <c r="AA113" s="105"/>
      <c r="AB113" s="105"/>
      <c r="AC113" s="249" t="s">
        <v>181</v>
      </c>
    </row>
    <row r="114" spans="1:29" s="42" customFormat="1" x14ac:dyDescent="0.2">
      <c r="A114" s="171" t="s">
        <v>146</v>
      </c>
      <c r="B114" s="54" t="s">
        <v>2</v>
      </c>
      <c r="C114" s="21"/>
      <c r="D114" s="18"/>
      <c r="E114" s="332"/>
      <c r="F114" s="333"/>
      <c r="G114" s="333"/>
      <c r="H114" s="215">
        <f>10*LOG(H110/(E110+E$34))</f>
        <v>9.6054584636104874</v>
      </c>
      <c r="I114" s="227">
        <f>10*LOG(I110/(F110+F$34))</f>
        <v>9.144013218437447</v>
      </c>
      <c r="J114" s="216">
        <f>10*LOG(J110/(G110+G$34))</f>
        <v>9.3068152474530805</v>
      </c>
      <c r="K114" s="333"/>
      <c r="L114" s="333"/>
      <c r="M114" s="359"/>
      <c r="N114" s="227">
        <f>10*LOG(N110/(K110+K$34))</f>
        <v>-2.1577815367325583</v>
      </c>
      <c r="O114" s="227">
        <f>10*LOG(O110/(L110+L$34))</f>
        <v>-2.353331844875544</v>
      </c>
      <c r="P114" s="216">
        <f>10*LOG(P110/(M110+M$34))</f>
        <v>-2.2829721627976247</v>
      </c>
      <c r="Q114" s="69"/>
      <c r="R114" s="69"/>
      <c r="S114" s="69"/>
      <c r="T114" s="69"/>
      <c r="U114" s="69"/>
      <c r="V114" s="69"/>
      <c r="W114" s="105"/>
      <c r="X114" s="105"/>
      <c r="Y114" s="105"/>
      <c r="Z114" s="105"/>
      <c r="AA114" s="105"/>
      <c r="AB114" s="105"/>
      <c r="AC114" s="249" t="s">
        <v>164</v>
      </c>
    </row>
    <row r="115" spans="1:29" s="42" customFormat="1" x14ac:dyDescent="0.2">
      <c r="A115" s="171" t="s">
        <v>147</v>
      </c>
      <c r="B115" s="54" t="s">
        <v>2</v>
      </c>
      <c r="C115" s="21"/>
      <c r="D115" s="18"/>
      <c r="E115" s="221"/>
      <c r="F115" s="222"/>
      <c r="G115" s="222"/>
      <c r="H115" s="215"/>
      <c r="I115" s="227"/>
      <c r="J115" s="216"/>
      <c r="K115" s="227"/>
      <c r="L115" s="227"/>
      <c r="M115" s="216"/>
      <c r="N115" s="227">
        <f>N111+T$39+$D$107-$C$107</f>
        <v>48.030899869919423</v>
      </c>
      <c r="O115" s="227">
        <f>O111+U$39+$D$107-$C$107</f>
        <v>48.030899869919423</v>
      </c>
      <c r="P115" s="216">
        <f>P111+V$39+$D$107-$C$107</f>
        <v>48.030899869919423</v>
      </c>
      <c r="Q115" s="69"/>
      <c r="R115" s="69"/>
      <c r="S115" s="69"/>
      <c r="T115" s="69"/>
      <c r="U115" s="69"/>
      <c r="V115" s="69"/>
      <c r="W115" s="105"/>
      <c r="X115" s="105"/>
      <c r="Y115" s="105"/>
      <c r="Z115" s="105"/>
      <c r="AA115" s="105"/>
      <c r="AB115" s="105"/>
      <c r="AC115" s="249" t="s">
        <v>165</v>
      </c>
    </row>
    <row r="116" spans="1:29" s="42" customFormat="1" ht="16.5" thickBot="1" x14ac:dyDescent="0.35">
      <c r="A116" s="223" t="s">
        <v>83</v>
      </c>
      <c r="B116" s="242" t="s">
        <v>56</v>
      </c>
      <c r="C116" s="184"/>
      <c r="D116" s="165"/>
      <c r="E116" s="224"/>
      <c r="F116" s="225"/>
      <c r="G116" s="225"/>
      <c r="H116" s="228">
        <f>H111+T$39</f>
        <v>-80.069100130080585</v>
      </c>
      <c r="I116" s="282">
        <f>I111+U$39</f>
        <v>-80.069100130080585</v>
      </c>
      <c r="J116" s="229">
        <f>J111+V$39</f>
        <v>-80.069100130080585</v>
      </c>
      <c r="K116" s="282"/>
      <c r="L116" s="282"/>
      <c r="M116" s="229"/>
      <c r="N116" s="282">
        <f>N111+T$39</f>
        <v>-87.969100130080577</v>
      </c>
      <c r="O116" s="282">
        <f>O111+U$39</f>
        <v>-87.969100130080577</v>
      </c>
      <c r="P116" s="229">
        <f>P111+V$39</f>
        <v>-87.969100130080577</v>
      </c>
      <c r="Q116" s="69"/>
      <c r="R116" s="69"/>
      <c r="S116" s="69"/>
      <c r="T116" s="69"/>
      <c r="U116" s="69"/>
      <c r="V116" s="69"/>
      <c r="W116" s="105"/>
      <c r="X116" s="105"/>
      <c r="Y116" s="105"/>
      <c r="Z116" s="105"/>
      <c r="AA116" s="105"/>
      <c r="AB116" s="105"/>
      <c r="AC116" s="212" t="s">
        <v>166</v>
      </c>
    </row>
    <row r="117" spans="1:29" s="60" customFormat="1" x14ac:dyDescent="0.2">
      <c r="A117" s="145"/>
      <c r="B117" s="59"/>
      <c r="C117" s="59"/>
      <c r="D117" s="59"/>
      <c r="E117" s="59"/>
      <c r="F117" s="59"/>
      <c r="G117" s="59"/>
      <c r="H117" s="59"/>
      <c r="I117" s="64"/>
      <c r="J117" s="64"/>
      <c r="K117" s="64"/>
      <c r="L117" s="64"/>
      <c r="M117" s="64"/>
      <c r="N117" s="64"/>
      <c r="O117" s="64"/>
      <c r="P117" s="64"/>
      <c r="Q117" s="88"/>
      <c r="R117" s="88"/>
      <c r="S117" s="88"/>
      <c r="T117" s="88"/>
      <c r="U117" s="88"/>
      <c r="V117" s="88"/>
      <c r="W117" s="64"/>
      <c r="X117" s="64"/>
      <c r="Y117" s="64"/>
      <c r="Z117" s="64"/>
      <c r="AA117" s="64"/>
      <c r="AB117" s="64"/>
      <c r="AC117" s="64"/>
    </row>
    <row r="118" spans="1:29" s="60" customFormat="1" thickBot="1" x14ac:dyDescent="0.25">
      <c r="A118" s="65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89"/>
      <c r="R118" s="89"/>
      <c r="S118" s="89"/>
      <c r="T118" s="89"/>
      <c r="U118" s="89"/>
      <c r="V118" s="89"/>
      <c r="W118" s="59"/>
      <c r="X118" s="59"/>
      <c r="Y118" s="59"/>
      <c r="Z118" s="59"/>
      <c r="AA118" s="59"/>
      <c r="AB118" s="59"/>
      <c r="AC118" s="59"/>
    </row>
    <row r="119" spans="1:29" ht="13.5" thickBot="1" x14ac:dyDescent="0.25">
      <c r="A119" s="109" t="s">
        <v>23</v>
      </c>
      <c r="B119" s="28"/>
      <c r="C119" s="11"/>
      <c r="D119" s="11"/>
      <c r="E119" s="375" t="s">
        <v>34</v>
      </c>
      <c r="F119" s="376"/>
      <c r="G119" s="376"/>
      <c r="H119" s="376"/>
      <c r="I119" s="376"/>
      <c r="J119" s="376"/>
      <c r="K119" s="376"/>
      <c r="L119" s="376"/>
      <c r="M119" s="376"/>
      <c r="N119" s="376"/>
      <c r="O119" s="376"/>
      <c r="P119" s="377"/>
      <c r="Q119" s="197"/>
      <c r="R119" s="197"/>
      <c r="S119" s="197"/>
      <c r="T119" s="197"/>
      <c r="U119" s="197"/>
      <c r="V119" s="197"/>
      <c r="W119" s="378" t="s">
        <v>16</v>
      </c>
      <c r="X119" s="379"/>
      <c r="Y119" s="383"/>
      <c r="Z119" s="379" t="s">
        <v>41</v>
      </c>
      <c r="AA119" s="379"/>
      <c r="AB119" s="379"/>
      <c r="AC119" s="13" t="s">
        <v>39</v>
      </c>
    </row>
    <row r="120" spans="1:29" x14ac:dyDescent="0.2">
      <c r="A120" s="161"/>
      <c r="B120" s="20"/>
      <c r="C120" s="18"/>
      <c r="D120" s="18"/>
      <c r="E120" s="368" t="s">
        <v>157</v>
      </c>
      <c r="F120" s="369"/>
      <c r="G120" s="369"/>
      <c r="H120" s="368" t="s">
        <v>77</v>
      </c>
      <c r="I120" s="369"/>
      <c r="J120" s="370"/>
      <c r="K120" s="372" t="s">
        <v>158</v>
      </c>
      <c r="L120" s="372"/>
      <c r="M120" s="372"/>
      <c r="N120" s="378" t="s">
        <v>78</v>
      </c>
      <c r="O120" s="379"/>
      <c r="P120" s="383"/>
      <c r="Q120" s="198"/>
      <c r="R120" s="198"/>
      <c r="S120" s="198"/>
      <c r="T120" s="198"/>
      <c r="U120" s="198"/>
      <c r="V120" s="198"/>
      <c r="W120" s="16"/>
      <c r="X120" s="273"/>
      <c r="Y120" s="100"/>
      <c r="Z120" s="17"/>
      <c r="AA120" s="17"/>
      <c r="AB120" s="17"/>
      <c r="AC120" s="91"/>
    </row>
    <row r="121" spans="1:29" x14ac:dyDescent="0.2">
      <c r="A121" s="30"/>
      <c r="B121" s="20"/>
      <c r="C121" s="18"/>
      <c r="D121" s="18"/>
      <c r="E121" s="115" t="s">
        <v>134</v>
      </c>
      <c r="F121" s="246" t="s">
        <v>135</v>
      </c>
      <c r="G121" s="246" t="s">
        <v>136</v>
      </c>
      <c r="H121" s="115" t="s">
        <v>134</v>
      </c>
      <c r="I121" s="246" t="s">
        <v>135</v>
      </c>
      <c r="J121" s="97" t="s">
        <v>136</v>
      </c>
      <c r="K121" s="246" t="s">
        <v>134</v>
      </c>
      <c r="L121" s="246" t="s">
        <v>135</v>
      </c>
      <c r="M121" s="246" t="s">
        <v>136</v>
      </c>
      <c r="N121" s="115" t="s">
        <v>134</v>
      </c>
      <c r="O121" s="246" t="s">
        <v>135</v>
      </c>
      <c r="P121" s="97" t="s">
        <v>136</v>
      </c>
      <c r="Q121" s="17"/>
      <c r="R121" s="17"/>
      <c r="S121" s="17"/>
      <c r="T121" s="17"/>
      <c r="U121" s="17"/>
      <c r="V121" s="17"/>
      <c r="W121" s="115" t="s">
        <v>134</v>
      </c>
      <c r="X121" s="246" t="s">
        <v>135</v>
      </c>
      <c r="Y121" s="97" t="s">
        <v>136</v>
      </c>
      <c r="Z121" s="246" t="s">
        <v>134</v>
      </c>
      <c r="AA121" s="246" t="s">
        <v>135</v>
      </c>
      <c r="AB121" s="246" t="s">
        <v>136</v>
      </c>
      <c r="AC121" s="96"/>
    </row>
    <row r="122" spans="1:29" x14ac:dyDescent="0.2">
      <c r="A122" s="30"/>
      <c r="B122" s="20"/>
      <c r="C122" s="18"/>
      <c r="D122" s="18"/>
      <c r="E122" s="71"/>
      <c r="F122" s="26"/>
      <c r="G122" s="26"/>
      <c r="H122" s="71"/>
      <c r="I122" s="26"/>
      <c r="J122" s="98"/>
      <c r="K122" s="26"/>
      <c r="L122" s="26"/>
      <c r="M122" s="26"/>
      <c r="N122" s="71"/>
      <c r="O122" s="26"/>
      <c r="P122" s="98"/>
      <c r="Q122" s="17"/>
      <c r="R122" s="17"/>
      <c r="S122" s="17"/>
      <c r="T122" s="17"/>
      <c r="U122" s="17"/>
      <c r="V122" s="17"/>
      <c r="W122" s="16"/>
      <c r="X122" s="17"/>
      <c r="Y122" s="100"/>
      <c r="Z122" s="17"/>
      <c r="AA122" s="17"/>
      <c r="AB122" s="17"/>
      <c r="AC122" s="49"/>
    </row>
    <row r="123" spans="1:29" x14ac:dyDescent="0.2">
      <c r="A123" s="33" t="s">
        <v>108</v>
      </c>
      <c r="B123" s="175" t="s">
        <v>2</v>
      </c>
      <c r="C123" s="34"/>
      <c r="D123" s="34"/>
      <c r="E123" s="46"/>
      <c r="F123" s="111"/>
      <c r="G123" s="111"/>
      <c r="H123" s="77">
        <f>H124-W124</f>
        <v>9.2440225295175313</v>
      </c>
      <c r="I123" s="283">
        <f>I124-X124</f>
        <v>8.6102578699612486</v>
      </c>
      <c r="J123" s="139">
        <f>J124-Y124</f>
        <v>8.8409611875563918</v>
      </c>
      <c r="K123" s="111"/>
      <c r="L123" s="111"/>
      <c r="M123" s="111"/>
      <c r="N123" s="46"/>
      <c r="O123" s="111"/>
      <c r="P123" s="112"/>
      <c r="Q123" s="111"/>
      <c r="R123" s="111"/>
      <c r="S123" s="111"/>
      <c r="T123" s="111"/>
      <c r="U123" s="111"/>
      <c r="V123" s="111"/>
      <c r="W123" s="152"/>
      <c r="X123" s="338"/>
      <c r="Y123" s="344"/>
      <c r="Z123" s="256">
        <v>-6</v>
      </c>
      <c r="AA123" s="256">
        <v>-6</v>
      </c>
      <c r="AB123" s="256">
        <v>-6</v>
      </c>
      <c r="AC123" s="265" t="s">
        <v>170</v>
      </c>
    </row>
    <row r="124" spans="1:29" x14ac:dyDescent="0.2">
      <c r="A124" s="36" t="s">
        <v>109</v>
      </c>
      <c r="B124" s="175" t="s">
        <v>2</v>
      </c>
      <c r="C124" s="34"/>
      <c r="D124" s="34"/>
      <c r="E124" s="46"/>
      <c r="F124" s="111"/>
      <c r="G124" s="111"/>
      <c r="H124" s="46">
        <f>H114</f>
        <v>9.6054584636104874</v>
      </c>
      <c r="I124" s="111">
        <f t="shared" ref="I124:J124" si="58">I114</f>
        <v>9.144013218437447</v>
      </c>
      <c r="J124" s="112">
        <f t="shared" si="58"/>
        <v>9.3068152474530805</v>
      </c>
      <c r="K124" s="111"/>
      <c r="L124" s="111"/>
      <c r="M124" s="111"/>
      <c r="N124" s="46"/>
      <c r="O124" s="111"/>
      <c r="P124" s="112"/>
      <c r="Q124" s="111"/>
      <c r="R124" s="111"/>
      <c r="S124" s="111"/>
      <c r="T124" s="111"/>
      <c r="U124" s="111"/>
      <c r="V124" s="111"/>
      <c r="W124" s="153">
        <f>W$61</f>
        <v>0.36143593409295577</v>
      </c>
      <c r="X124" s="339">
        <f t="shared" ref="X124:Y124" si="59">X$61</f>
        <v>0.53375534847619854</v>
      </c>
      <c r="Y124" s="154">
        <f t="shared" si="59"/>
        <v>0.46585405989668854</v>
      </c>
      <c r="Z124" s="257"/>
      <c r="AA124" s="257"/>
      <c r="AB124" s="257"/>
      <c r="AC124" s="22"/>
    </row>
    <row r="125" spans="1:29" x14ac:dyDescent="0.2">
      <c r="A125" s="33" t="s">
        <v>110</v>
      </c>
      <c r="B125" s="175" t="s">
        <v>2</v>
      </c>
      <c r="C125" s="34"/>
      <c r="D125" s="34"/>
      <c r="E125" s="46"/>
      <c r="F125" s="111"/>
      <c r="G125" s="111"/>
      <c r="H125" s="46">
        <f>H124+W124</f>
        <v>9.9668943977034434</v>
      </c>
      <c r="I125" s="111">
        <f>I124+X124</f>
        <v>9.6777685669136453</v>
      </c>
      <c r="J125" s="112">
        <f>J124+Y124</f>
        <v>9.7726693073497692</v>
      </c>
      <c r="K125" s="111"/>
      <c r="L125" s="111"/>
      <c r="M125" s="111"/>
      <c r="N125" s="46"/>
      <c r="O125" s="111"/>
      <c r="P125" s="112"/>
      <c r="Q125" s="111"/>
      <c r="R125" s="111"/>
      <c r="S125" s="111"/>
      <c r="T125" s="111"/>
      <c r="U125" s="111"/>
      <c r="V125" s="111"/>
      <c r="W125" s="152"/>
      <c r="X125" s="338"/>
      <c r="Y125" s="112"/>
      <c r="Z125" s="111"/>
      <c r="AA125" s="111"/>
      <c r="AB125" s="111"/>
      <c r="AC125" s="22"/>
    </row>
    <row r="126" spans="1:29" x14ac:dyDescent="0.2">
      <c r="A126" s="41"/>
      <c r="B126" s="98"/>
      <c r="C126" s="26"/>
      <c r="D126" s="26"/>
      <c r="E126" s="44"/>
      <c r="F126" s="24"/>
      <c r="G126" s="24"/>
      <c r="H126" s="44"/>
      <c r="I126" s="24"/>
      <c r="J126" s="113"/>
      <c r="K126" s="24"/>
      <c r="L126" s="24"/>
      <c r="M126" s="24"/>
      <c r="N126" s="44"/>
      <c r="O126" s="24"/>
      <c r="P126" s="113"/>
      <c r="Q126" s="24"/>
      <c r="R126" s="24"/>
      <c r="S126" s="24"/>
      <c r="T126" s="24"/>
      <c r="U126" s="24"/>
      <c r="V126" s="24"/>
      <c r="W126" s="155"/>
      <c r="X126" s="340"/>
      <c r="Y126" s="92"/>
      <c r="Z126" s="40"/>
      <c r="AA126" s="40"/>
      <c r="AB126" s="40"/>
      <c r="AC126" s="22"/>
    </row>
    <row r="127" spans="1:29" ht="15.75" x14ac:dyDescent="0.3">
      <c r="A127" s="33" t="s">
        <v>111</v>
      </c>
      <c r="B127" s="253" t="s">
        <v>56</v>
      </c>
      <c r="C127" s="319"/>
      <c r="D127" s="78"/>
      <c r="E127" s="47"/>
      <c r="F127" s="280"/>
      <c r="G127" s="280"/>
      <c r="H127" s="81">
        <f>H128-W128</f>
        <v>-90.727059126043713</v>
      </c>
      <c r="I127" s="284">
        <f>I128-X128</f>
        <v>-90.727059126043713</v>
      </c>
      <c r="J127" s="140">
        <f>J128-Y128</f>
        <v>-90.727059126043713</v>
      </c>
      <c r="K127" s="111"/>
      <c r="L127" s="111"/>
      <c r="M127" s="111"/>
      <c r="N127" s="46"/>
      <c r="O127" s="111"/>
      <c r="P127" s="112"/>
      <c r="Q127" s="111"/>
      <c r="R127" s="111"/>
      <c r="S127" s="111"/>
      <c r="T127" s="111"/>
      <c r="U127" s="111"/>
      <c r="V127" s="111"/>
      <c r="W127" s="156"/>
      <c r="X127" s="341"/>
      <c r="Y127" s="344"/>
      <c r="Z127" s="271">
        <f>-112.1+Q$21</f>
        <v>-111.1</v>
      </c>
      <c r="AA127" s="271">
        <f>-108.5+R$21</f>
        <v>-107.5</v>
      </c>
      <c r="AB127" s="271">
        <f>-109.5+S$21</f>
        <v>-108.5</v>
      </c>
      <c r="AC127" s="266" t="s">
        <v>171</v>
      </c>
    </row>
    <row r="128" spans="1:29" ht="15.75" x14ac:dyDescent="0.3">
      <c r="A128" s="36" t="s">
        <v>112</v>
      </c>
      <c r="B128" s="253" t="s">
        <v>56</v>
      </c>
      <c r="C128" s="319"/>
      <c r="D128" s="78"/>
      <c r="E128" s="47"/>
      <c r="F128" s="280"/>
      <c r="G128" s="280"/>
      <c r="H128" s="46">
        <f>H111</f>
        <v>-85.069100130080585</v>
      </c>
      <c r="I128" s="111">
        <f>I111</f>
        <v>-85.069100130080585</v>
      </c>
      <c r="J128" s="112">
        <f t="shared" ref="J128" si="60">J111</f>
        <v>-85.069100130080585</v>
      </c>
      <c r="K128" s="111"/>
      <c r="L128" s="111"/>
      <c r="M128" s="111"/>
      <c r="N128" s="46"/>
      <c r="O128" s="111"/>
      <c r="P128" s="112"/>
      <c r="Q128" s="111"/>
      <c r="R128" s="111"/>
      <c r="S128" s="111"/>
      <c r="T128" s="111"/>
      <c r="U128" s="111"/>
      <c r="V128" s="111"/>
      <c r="W128" s="153">
        <f>W$65</f>
        <v>5.6579589959631207</v>
      </c>
      <c r="X128" s="339">
        <f t="shared" ref="X128:Y128" si="61">X$65</f>
        <v>5.6579589959631207</v>
      </c>
      <c r="Y128" s="154">
        <f t="shared" si="61"/>
        <v>5.6579589959631207</v>
      </c>
      <c r="Z128" s="257"/>
      <c r="AA128" s="257"/>
      <c r="AB128" s="257"/>
      <c r="AC128" s="49"/>
    </row>
    <row r="129" spans="1:29" ht="15.75" x14ac:dyDescent="0.3">
      <c r="A129" s="33" t="s">
        <v>113</v>
      </c>
      <c r="B129" s="253" t="s">
        <v>56</v>
      </c>
      <c r="C129" s="319"/>
      <c r="D129" s="78"/>
      <c r="E129" s="47"/>
      <c r="F129" s="280"/>
      <c r="G129" s="280"/>
      <c r="H129" s="46">
        <f>H128+W128</f>
        <v>-79.411141134117457</v>
      </c>
      <c r="I129" s="111">
        <f>I128+X128</f>
        <v>-79.411141134117457</v>
      </c>
      <c r="J129" s="112">
        <f>J128+Y128</f>
        <v>-79.411141134117457</v>
      </c>
      <c r="K129" s="111"/>
      <c r="L129" s="111"/>
      <c r="M129" s="111"/>
      <c r="N129" s="46"/>
      <c r="O129" s="111"/>
      <c r="P129" s="112"/>
      <c r="Q129" s="111"/>
      <c r="R129" s="111"/>
      <c r="S129" s="111"/>
      <c r="T129" s="111"/>
      <c r="U129" s="111"/>
      <c r="V129" s="111"/>
      <c r="W129" s="156"/>
      <c r="X129" s="341"/>
      <c r="Y129" s="112"/>
      <c r="Z129" s="111"/>
      <c r="AA129" s="111"/>
      <c r="AB129" s="111"/>
      <c r="AC129" s="49"/>
    </row>
    <row r="130" spans="1:29" s="45" customFormat="1" x14ac:dyDescent="0.2">
      <c r="A130" s="66"/>
      <c r="B130" s="98"/>
      <c r="C130" s="26"/>
      <c r="D130" s="26"/>
      <c r="E130" s="41"/>
      <c r="F130" s="258"/>
      <c r="G130" s="258"/>
      <c r="H130" s="41"/>
      <c r="I130" s="24"/>
      <c r="J130" s="113"/>
      <c r="K130" s="24"/>
      <c r="L130" s="24"/>
      <c r="M130" s="24"/>
      <c r="N130" s="44"/>
      <c r="O130" s="24"/>
      <c r="P130" s="113"/>
      <c r="Q130" s="24"/>
      <c r="R130" s="24"/>
      <c r="S130" s="24"/>
      <c r="T130" s="24"/>
      <c r="U130" s="24"/>
      <c r="V130" s="24"/>
      <c r="W130" s="157"/>
      <c r="X130" s="342"/>
      <c r="Y130" s="138"/>
      <c r="Z130" s="258"/>
      <c r="AA130" s="258"/>
      <c r="AB130" s="258"/>
      <c r="AC130" s="49"/>
    </row>
    <row r="131" spans="1:29" s="45" customFormat="1" x14ac:dyDescent="0.2">
      <c r="A131" s="33" t="s">
        <v>114</v>
      </c>
      <c r="B131" s="176" t="s">
        <v>89</v>
      </c>
      <c r="C131" s="78"/>
      <c r="D131" s="78"/>
      <c r="E131" s="347">
        <f>E132-W132</f>
        <v>-61.324499948339202</v>
      </c>
      <c r="F131" s="348">
        <f>F132-X132</f>
        <v>-61.324499948339202</v>
      </c>
      <c r="G131" s="348">
        <f>G132-Y132</f>
        <v>-61.324499948339202</v>
      </c>
      <c r="H131" s="46"/>
      <c r="I131" s="111"/>
      <c r="J131" s="112"/>
      <c r="K131" s="111"/>
      <c r="L131" s="111"/>
      <c r="M131" s="111"/>
      <c r="N131" s="46"/>
      <c r="O131" s="111"/>
      <c r="P131" s="112"/>
      <c r="Q131" s="111"/>
      <c r="R131" s="111"/>
      <c r="S131" s="111"/>
      <c r="T131" s="111"/>
      <c r="U131" s="111"/>
      <c r="V131" s="111"/>
      <c r="W131" s="156"/>
      <c r="X131" s="341"/>
      <c r="Y131" s="360"/>
      <c r="Z131" s="256">
        <v>-70</v>
      </c>
      <c r="AA131" s="256">
        <v>-70</v>
      </c>
      <c r="AB131" s="256">
        <v>-70</v>
      </c>
      <c r="AC131" s="268" t="s">
        <v>183</v>
      </c>
    </row>
    <row r="132" spans="1:29" s="45" customFormat="1" x14ac:dyDescent="0.2">
      <c r="A132" s="36" t="s">
        <v>115</v>
      </c>
      <c r="B132" s="176" t="s">
        <v>89</v>
      </c>
      <c r="C132" s="78"/>
      <c r="D132" s="78"/>
      <c r="E132" s="82">
        <f>E112</f>
        <v>-55.667921462603388</v>
      </c>
      <c r="F132" s="262">
        <f t="shared" ref="F132:G132" si="62">F112</f>
        <v>-55.667921462603388</v>
      </c>
      <c r="G132" s="262">
        <f t="shared" si="62"/>
        <v>-55.667921462603388</v>
      </c>
      <c r="H132" s="46"/>
      <c r="I132" s="111"/>
      <c r="J132" s="112"/>
      <c r="K132" s="111"/>
      <c r="L132" s="111"/>
      <c r="M132" s="111"/>
      <c r="N132" s="46"/>
      <c r="O132" s="111"/>
      <c r="P132" s="112"/>
      <c r="Q132" s="111"/>
      <c r="R132" s="111"/>
      <c r="S132" s="111"/>
      <c r="T132" s="111"/>
      <c r="U132" s="111"/>
      <c r="V132" s="111"/>
      <c r="W132" s="153">
        <f>W$69</f>
        <v>5.656578485735813</v>
      </c>
      <c r="X132" s="339">
        <f t="shared" ref="X132:Y132" si="63">X$69</f>
        <v>5.656578485735813</v>
      </c>
      <c r="Y132" s="154">
        <f t="shared" si="63"/>
        <v>5.656578485735813</v>
      </c>
      <c r="Z132" s="257"/>
      <c r="AA132" s="257"/>
      <c r="AB132" s="257"/>
      <c r="AC132" s="49"/>
    </row>
    <row r="133" spans="1:29" s="45" customFormat="1" x14ac:dyDescent="0.2">
      <c r="A133" s="33" t="s">
        <v>116</v>
      </c>
      <c r="B133" s="176" t="s">
        <v>89</v>
      </c>
      <c r="C133" s="78"/>
      <c r="D133" s="78"/>
      <c r="E133" s="347">
        <f>E132+W132</f>
        <v>-50.011342976867574</v>
      </c>
      <c r="F133" s="348">
        <f>F132+X132</f>
        <v>-50.011342976867574</v>
      </c>
      <c r="G133" s="348">
        <f>G132+Y132</f>
        <v>-50.011342976867574</v>
      </c>
      <c r="H133" s="46"/>
      <c r="I133" s="111"/>
      <c r="J133" s="112"/>
      <c r="K133" s="111"/>
      <c r="L133" s="111"/>
      <c r="M133" s="111"/>
      <c r="N133" s="46"/>
      <c r="O133" s="111"/>
      <c r="P133" s="112"/>
      <c r="Q133" s="111"/>
      <c r="R133" s="111"/>
      <c r="S133" s="111"/>
      <c r="T133" s="111"/>
      <c r="U133" s="111"/>
      <c r="V133" s="111"/>
      <c r="W133" s="156"/>
      <c r="X133" s="341"/>
      <c r="Y133" s="344"/>
      <c r="Z133" s="256">
        <v>-50</v>
      </c>
      <c r="AA133" s="256">
        <v>-50</v>
      </c>
      <c r="AB133" s="256">
        <v>-50</v>
      </c>
      <c r="AC133" s="268" t="s">
        <v>172</v>
      </c>
    </row>
    <row r="134" spans="1:29" s="45" customFormat="1" x14ac:dyDescent="0.2">
      <c r="A134" s="66"/>
      <c r="B134" s="98"/>
      <c r="C134" s="26"/>
      <c r="D134" s="26"/>
      <c r="E134" s="44"/>
      <c r="F134" s="24"/>
      <c r="G134" s="24"/>
      <c r="H134" s="44"/>
      <c r="I134" s="24"/>
      <c r="J134" s="113"/>
      <c r="K134" s="24"/>
      <c r="L134" s="24"/>
      <c r="M134" s="24"/>
      <c r="N134" s="44"/>
      <c r="O134" s="24"/>
      <c r="P134" s="113"/>
      <c r="Q134" s="24"/>
      <c r="R134" s="24"/>
      <c r="S134" s="24"/>
      <c r="T134" s="24"/>
      <c r="U134" s="24"/>
      <c r="V134" s="24"/>
      <c r="W134" s="157"/>
      <c r="X134" s="342"/>
      <c r="Y134" s="138"/>
      <c r="Z134" s="258"/>
      <c r="AA134" s="258"/>
      <c r="AB134" s="258"/>
      <c r="AC134" s="53"/>
    </row>
    <row r="135" spans="1:29" s="45" customFormat="1" x14ac:dyDescent="0.2">
      <c r="A135" s="33" t="s">
        <v>117</v>
      </c>
      <c r="B135" s="175" t="s">
        <v>2</v>
      </c>
      <c r="C135" s="34"/>
      <c r="D135" s="34"/>
      <c r="E135" s="46"/>
      <c r="F135" s="111"/>
      <c r="G135" s="111"/>
      <c r="H135" s="46"/>
      <c r="I135" s="111"/>
      <c r="J135" s="112"/>
      <c r="K135" s="111"/>
      <c r="L135" s="111"/>
      <c r="M135" s="111"/>
      <c r="N135" s="81">
        <f>N136-W136</f>
        <v>-2.5192174708255139</v>
      </c>
      <c r="O135" s="284">
        <f>O136-X136</f>
        <v>-2.8870871933517428</v>
      </c>
      <c r="P135" s="140">
        <f>P136-Y136</f>
        <v>-2.7488262226943134</v>
      </c>
      <c r="Q135" s="111"/>
      <c r="R135" s="111"/>
      <c r="S135" s="111"/>
      <c r="T135" s="111"/>
      <c r="U135" s="111"/>
      <c r="V135" s="111"/>
      <c r="W135" s="152"/>
      <c r="X135" s="338"/>
      <c r="Y135" s="344"/>
      <c r="Z135" s="256">
        <v>-3</v>
      </c>
      <c r="AA135" s="256">
        <v>-3</v>
      </c>
      <c r="AB135" s="256">
        <v>-3</v>
      </c>
      <c r="AC135" s="265" t="s">
        <v>173</v>
      </c>
    </row>
    <row r="136" spans="1:29" s="45" customFormat="1" x14ac:dyDescent="0.2">
      <c r="A136" s="36" t="s">
        <v>118</v>
      </c>
      <c r="B136" s="175" t="s">
        <v>2</v>
      </c>
      <c r="C136" s="34"/>
      <c r="D136" s="34"/>
      <c r="E136" s="46"/>
      <c r="F136" s="111"/>
      <c r="G136" s="111"/>
      <c r="H136" s="46"/>
      <c r="I136" s="111"/>
      <c r="J136" s="112"/>
      <c r="K136" s="111"/>
      <c r="L136" s="111"/>
      <c r="M136" s="111"/>
      <c r="N136" s="46">
        <f>N114</f>
        <v>-2.1577815367325583</v>
      </c>
      <c r="O136" s="111">
        <f t="shared" ref="O136:P136" si="64">O114</f>
        <v>-2.353331844875544</v>
      </c>
      <c r="P136" s="112">
        <f t="shared" si="64"/>
        <v>-2.2829721627976247</v>
      </c>
      <c r="Q136" s="111"/>
      <c r="R136" s="111"/>
      <c r="S136" s="111"/>
      <c r="T136" s="111"/>
      <c r="U136" s="111"/>
      <c r="V136" s="111"/>
      <c r="W136" s="153">
        <f>W$73</f>
        <v>0.36143593409295577</v>
      </c>
      <c r="X136" s="339">
        <f t="shared" ref="X136:Y136" si="65">X$73</f>
        <v>0.53375534847619854</v>
      </c>
      <c r="Y136" s="154">
        <f t="shared" si="65"/>
        <v>0.46585405989668854</v>
      </c>
      <c r="Z136" s="257"/>
      <c r="AA136" s="257"/>
      <c r="AB136" s="257"/>
      <c r="AC136" s="22"/>
    </row>
    <row r="137" spans="1:29" s="45" customFormat="1" x14ac:dyDescent="0.2">
      <c r="A137" s="33" t="s">
        <v>119</v>
      </c>
      <c r="B137" s="175" t="s">
        <v>2</v>
      </c>
      <c r="C137" s="34"/>
      <c r="D137" s="34"/>
      <c r="E137" s="46"/>
      <c r="F137" s="111"/>
      <c r="G137" s="111"/>
      <c r="H137" s="46"/>
      <c r="I137" s="111"/>
      <c r="J137" s="112"/>
      <c r="K137" s="111"/>
      <c r="L137" s="111"/>
      <c r="M137" s="111"/>
      <c r="N137" s="46">
        <f>N136+W136</f>
        <v>-1.7963456026396025</v>
      </c>
      <c r="O137" s="111">
        <f>O136+X136</f>
        <v>-1.8195764963993455</v>
      </c>
      <c r="P137" s="112">
        <f>P136+Y136</f>
        <v>-1.8171181029009362</v>
      </c>
      <c r="Q137" s="111"/>
      <c r="R137" s="111"/>
      <c r="S137" s="111"/>
      <c r="T137" s="111"/>
      <c r="U137" s="111"/>
      <c r="V137" s="111"/>
      <c r="W137" s="152"/>
      <c r="X137" s="338"/>
      <c r="Y137" s="112"/>
      <c r="Z137" s="111"/>
      <c r="AA137" s="111"/>
      <c r="AB137" s="111"/>
      <c r="AC137" s="22"/>
    </row>
    <row r="138" spans="1:29" s="45" customFormat="1" x14ac:dyDescent="0.2">
      <c r="A138" s="41"/>
      <c r="B138" s="98"/>
      <c r="C138" s="26"/>
      <c r="D138" s="26"/>
      <c r="E138" s="44"/>
      <c r="F138" s="24"/>
      <c r="G138" s="24"/>
      <c r="H138" s="44"/>
      <c r="I138" s="24"/>
      <c r="J138" s="113"/>
      <c r="K138" s="24"/>
      <c r="L138" s="24"/>
      <c r="M138" s="24"/>
      <c r="N138" s="44"/>
      <c r="O138" s="24"/>
      <c r="P138" s="113"/>
      <c r="Q138" s="24"/>
      <c r="R138" s="24"/>
      <c r="S138" s="24"/>
      <c r="T138" s="24"/>
      <c r="U138" s="24"/>
      <c r="V138" s="24"/>
      <c r="W138" s="155"/>
      <c r="X138" s="340"/>
      <c r="Y138" s="138"/>
      <c r="Z138" s="258"/>
      <c r="AA138" s="258"/>
      <c r="AB138" s="258"/>
      <c r="AC138" s="22"/>
    </row>
    <row r="139" spans="1:29" s="45" customFormat="1" ht="15.75" x14ac:dyDescent="0.3">
      <c r="A139" s="33" t="s">
        <v>120</v>
      </c>
      <c r="B139" s="253" t="s">
        <v>56</v>
      </c>
      <c r="C139" s="319"/>
      <c r="D139" s="78"/>
      <c r="E139" s="46"/>
      <c r="F139" s="111"/>
      <c r="G139" s="111"/>
      <c r="H139" s="46"/>
      <c r="I139" s="111"/>
      <c r="J139" s="112"/>
      <c r="K139" s="111"/>
      <c r="L139" s="111"/>
      <c r="M139" s="111"/>
      <c r="N139" s="81">
        <f>N140-W140</f>
        <v>-98.62705912604369</v>
      </c>
      <c r="O139" s="284">
        <f>O140-X140</f>
        <v>-98.62705912604369</v>
      </c>
      <c r="P139" s="140">
        <f>P140-Y140</f>
        <v>-98.62705912604369</v>
      </c>
      <c r="Q139" s="111"/>
      <c r="R139" s="111"/>
      <c r="S139" s="111"/>
      <c r="T139" s="111"/>
      <c r="U139" s="111"/>
      <c r="V139" s="111"/>
      <c r="W139" s="156"/>
      <c r="X139" s="341"/>
      <c r="Y139" s="344"/>
      <c r="Z139" s="271">
        <f>-109.1+Q$21</f>
        <v>-108.1</v>
      </c>
      <c r="AA139" s="271">
        <f>-105.5+R$21</f>
        <v>-104.5</v>
      </c>
      <c r="AB139" s="271">
        <f>-106.5+S$21</f>
        <v>-105.5</v>
      </c>
      <c r="AC139" s="266" t="s">
        <v>208</v>
      </c>
    </row>
    <row r="140" spans="1:29" s="45" customFormat="1" ht="15.75" x14ac:dyDescent="0.3">
      <c r="A140" s="36" t="s">
        <v>121</v>
      </c>
      <c r="B140" s="253" t="s">
        <v>56</v>
      </c>
      <c r="C140" s="319"/>
      <c r="D140" s="78"/>
      <c r="E140" s="46"/>
      <c r="F140" s="111"/>
      <c r="G140" s="111"/>
      <c r="H140" s="46"/>
      <c r="I140" s="111"/>
      <c r="J140" s="112"/>
      <c r="K140" s="111"/>
      <c r="L140" s="111"/>
      <c r="M140" s="111"/>
      <c r="N140" s="46">
        <f>N111</f>
        <v>-92.969100130080577</v>
      </c>
      <c r="O140" s="111">
        <f t="shared" ref="O140:P140" si="66">O111</f>
        <v>-92.969100130080577</v>
      </c>
      <c r="P140" s="112">
        <f t="shared" si="66"/>
        <v>-92.969100130080577</v>
      </c>
      <c r="Q140" s="111"/>
      <c r="R140" s="111"/>
      <c r="S140" s="111"/>
      <c r="T140" s="111"/>
      <c r="U140" s="111"/>
      <c r="V140" s="111"/>
      <c r="W140" s="153">
        <f>W$77</f>
        <v>5.6579589959631207</v>
      </c>
      <c r="X140" s="339">
        <f t="shared" ref="X140:Y140" si="67">X$77</f>
        <v>5.6579589959631207</v>
      </c>
      <c r="Y140" s="154">
        <f t="shared" si="67"/>
        <v>5.6579589959631207</v>
      </c>
      <c r="Z140" s="257"/>
      <c r="AA140" s="257"/>
      <c r="AB140" s="257"/>
      <c r="AC140" s="49"/>
    </row>
    <row r="141" spans="1:29" s="45" customFormat="1" ht="15.75" x14ac:dyDescent="0.3">
      <c r="A141" s="33" t="s">
        <v>122</v>
      </c>
      <c r="B141" s="253" t="s">
        <v>56</v>
      </c>
      <c r="C141" s="319"/>
      <c r="D141" s="78"/>
      <c r="E141" s="46"/>
      <c r="F141" s="111"/>
      <c r="G141" s="111"/>
      <c r="H141" s="46"/>
      <c r="I141" s="111"/>
      <c r="J141" s="112"/>
      <c r="K141" s="111"/>
      <c r="L141" s="111"/>
      <c r="M141" s="111"/>
      <c r="N141" s="46">
        <f>N140+W140</f>
        <v>-87.311141134117463</v>
      </c>
      <c r="O141" s="111">
        <f>O140+X140</f>
        <v>-87.311141134117463</v>
      </c>
      <c r="P141" s="112">
        <f>P140+Y140</f>
        <v>-87.311141134117463</v>
      </c>
      <c r="Q141" s="111"/>
      <c r="R141" s="111"/>
      <c r="S141" s="111"/>
      <c r="T141" s="111"/>
      <c r="U141" s="111"/>
      <c r="V141" s="111"/>
      <c r="W141" s="156"/>
      <c r="X141" s="341"/>
      <c r="Y141" s="112"/>
      <c r="Z141" s="111"/>
      <c r="AA141" s="111"/>
      <c r="AB141" s="111"/>
      <c r="AC141" s="49"/>
    </row>
    <row r="142" spans="1:29" s="45" customFormat="1" x14ac:dyDescent="0.2">
      <c r="A142" s="66"/>
      <c r="B142" s="98"/>
      <c r="C142" s="26"/>
      <c r="D142" s="26"/>
      <c r="E142" s="44"/>
      <c r="F142" s="24"/>
      <c r="G142" s="24"/>
      <c r="H142" s="44"/>
      <c r="I142" s="24"/>
      <c r="J142" s="113"/>
      <c r="K142" s="24"/>
      <c r="L142" s="24"/>
      <c r="M142" s="24"/>
      <c r="N142" s="41"/>
      <c r="O142" s="24"/>
      <c r="P142" s="113"/>
      <c r="Q142" s="24"/>
      <c r="R142" s="24"/>
      <c r="S142" s="24"/>
      <c r="T142" s="24"/>
      <c r="U142" s="24"/>
      <c r="V142" s="24"/>
      <c r="W142" s="157"/>
      <c r="X142" s="342"/>
      <c r="Y142" s="138"/>
      <c r="Z142" s="258"/>
      <c r="AA142" s="258"/>
      <c r="AB142" s="258"/>
      <c r="AC142" s="49"/>
    </row>
    <row r="143" spans="1:29" s="45" customFormat="1" x14ac:dyDescent="0.2">
      <c r="A143" s="33" t="s">
        <v>123</v>
      </c>
      <c r="B143" s="176" t="s">
        <v>89</v>
      </c>
      <c r="C143" s="78"/>
      <c r="D143" s="78"/>
      <c r="E143" s="46"/>
      <c r="F143" s="111"/>
      <c r="G143" s="111"/>
      <c r="H143" s="46"/>
      <c r="I143" s="111"/>
      <c r="J143" s="112"/>
      <c r="K143" s="284">
        <f>K144-W144</f>
        <v>-65.508614167676882</v>
      </c>
      <c r="L143" s="284">
        <f>L144-X144</f>
        <v>-65.508614167676882</v>
      </c>
      <c r="M143" s="284">
        <f>M144-Y144</f>
        <v>-65.508614167676882</v>
      </c>
      <c r="N143" s="46"/>
      <c r="O143" s="111"/>
      <c r="P143" s="112"/>
      <c r="Q143" s="111"/>
      <c r="R143" s="111"/>
      <c r="S143" s="111"/>
      <c r="T143" s="111"/>
      <c r="U143" s="111"/>
      <c r="V143" s="111"/>
      <c r="W143" s="156"/>
      <c r="X143" s="341"/>
      <c r="Y143" s="360"/>
      <c r="Z143" s="256">
        <v>-70</v>
      </c>
      <c r="AA143" s="256">
        <v>-70</v>
      </c>
      <c r="AB143" s="256">
        <v>-70</v>
      </c>
      <c r="AC143" s="268" t="s">
        <v>174</v>
      </c>
    </row>
    <row r="144" spans="1:29" s="45" customFormat="1" x14ac:dyDescent="0.2">
      <c r="A144" s="36" t="s">
        <v>124</v>
      </c>
      <c r="B144" s="176" t="s">
        <v>89</v>
      </c>
      <c r="C144" s="78"/>
      <c r="D144" s="78"/>
      <c r="E144" s="46"/>
      <c r="F144" s="111"/>
      <c r="G144" s="111"/>
      <c r="H144" s="46"/>
      <c r="I144" s="111"/>
      <c r="J144" s="112"/>
      <c r="K144" s="111">
        <f>K112</f>
        <v>-59.857422286242226</v>
      </c>
      <c r="L144" s="111">
        <f t="shared" ref="L144:M144" si="68">L112</f>
        <v>-59.857422286242226</v>
      </c>
      <c r="M144" s="111">
        <f t="shared" si="68"/>
        <v>-59.857422286242226</v>
      </c>
      <c r="N144" s="46"/>
      <c r="O144" s="111"/>
      <c r="P144" s="112"/>
      <c r="Q144" s="111"/>
      <c r="R144" s="111"/>
      <c r="S144" s="111"/>
      <c r="T144" s="111"/>
      <c r="U144" s="111"/>
      <c r="V144" s="111"/>
      <c r="W144" s="153">
        <f>W$81</f>
        <v>5.6511918814346513</v>
      </c>
      <c r="X144" s="339">
        <f t="shared" ref="X144:Y144" si="69">X$81</f>
        <v>5.6511918814346513</v>
      </c>
      <c r="Y144" s="154">
        <f t="shared" si="69"/>
        <v>5.6511918814346513</v>
      </c>
      <c r="Z144" s="257"/>
      <c r="AA144" s="257"/>
      <c r="AB144" s="257"/>
      <c r="AC144" s="49"/>
    </row>
    <row r="145" spans="1:29" s="45" customFormat="1" x14ac:dyDescent="0.2">
      <c r="A145" s="33" t="s">
        <v>125</v>
      </c>
      <c r="B145" s="176" t="s">
        <v>89</v>
      </c>
      <c r="C145" s="78"/>
      <c r="D145" s="78"/>
      <c r="E145" s="46"/>
      <c r="F145" s="111"/>
      <c r="G145" s="111"/>
      <c r="H145" s="46"/>
      <c r="I145" s="111"/>
      <c r="J145" s="112"/>
      <c r="K145" s="284">
        <f>K144+W144</f>
        <v>-54.206230404807577</v>
      </c>
      <c r="L145" s="284">
        <f>L144+X144</f>
        <v>-54.206230404807577</v>
      </c>
      <c r="M145" s="284">
        <f>M144+Y144</f>
        <v>-54.206230404807577</v>
      </c>
      <c r="N145" s="46"/>
      <c r="O145" s="111"/>
      <c r="P145" s="112"/>
      <c r="Q145" s="111"/>
      <c r="R145" s="111"/>
      <c r="S145" s="111"/>
      <c r="T145" s="111"/>
      <c r="U145" s="111"/>
      <c r="V145" s="111"/>
      <c r="W145" s="156"/>
      <c r="X145" s="341"/>
      <c r="Y145" s="344"/>
      <c r="Z145" s="256">
        <v>-50</v>
      </c>
      <c r="AA145" s="256">
        <v>-50</v>
      </c>
      <c r="AB145" s="256">
        <v>-50</v>
      </c>
      <c r="AC145" s="268" t="s">
        <v>175</v>
      </c>
    </row>
    <row r="146" spans="1:29" s="45" customFormat="1" x14ac:dyDescent="0.2">
      <c r="A146" s="66"/>
      <c r="B146" s="98"/>
      <c r="C146" s="26"/>
      <c r="D146" s="26"/>
      <c r="E146" s="44"/>
      <c r="F146" s="24"/>
      <c r="G146" s="24"/>
      <c r="H146" s="44"/>
      <c r="I146" s="24"/>
      <c r="J146" s="113"/>
      <c r="K146" s="24"/>
      <c r="L146" s="24"/>
      <c r="M146" s="24"/>
      <c r="N146" s="44"/>
      <c r="O146" s="24"/>
      <c r="P146" s="113"/>
      <c r="Q146" s="24"/>
      <c r="R146" s="24"/>
      <c r="S146" s="24"/>
      <c r="T146" s="24"/>
      <c r="U146" s="24"/>
      <c r="V146" s="24"/>
      <c r="W146" s="157"/>
      <c r="X146" s="342"/>
      <c r="Y146" s="138"/>
      <c r="Z146" s="258"/>
      <c r="AA146" s="258"/>
      <c r="AB146" s="258"/>
      <c r="AC146" s="53"/>
    </row>
    <row r="147" spans="1:29" s="45" customFormat="1" x14ac:dyDescent="0.2">
      <c r="A147" s="33" t="s">
        <v>167</v>
      </c>
      <c r="B147" s="175" t="s">
        <v>2</v>
      </c>
      <c r="C147" s="34"/>
      <c r="D147" s="261"/>
      <c r="E147" s="82"/>
      <c r="F147" s="262"/>
      <c r="G147" s="262"/>
      <c r="H147" s="82"/>
      <c r="I147" s="262"/>
      <c r="J147" s="141"/>
      <c r="K147" s="262"/>
      <c r="L147" s="262"/>
      <c r="M147" s="262"/>
      <c r="N147" s="81">
        <f>N148-W148</f>
        <v>19.372940873956303</v>
      </c>
      <c r="O147" s="284">
        <f>O148-X148</f>
        <v>19.372940873956303</v>
      </c>
      <c r="P147" s="140">
        <f>P148-Y148</f>
        <v>19.372940873956303</v>
      </c>
      <c r="Q147" s="262"/>
      <c r="R147" s="262"/>
      <c r="S147" s="262"/>
      <c r="T147" s="262"/>
      <c r="U147" s="262"/>
      <c r="V147" s="262"/>
      <c r="W147" s="263"/>
      <c r="X147" s="345"/>
      <c r="Y147" s="346"/>
      <c r="Z147" s="337">
        <v>0</v>
      </c>
      <c r="AA147" s="337">
        <v>0</v>
      </c>
      <c r="AB147" s="337">
        <v>0</v>
      </c>
      <c r="AC147" s="174" t="s">
        <v>176</v>
      </c>
    </row>
    <row r="148" spans="1:29" s="45" customFormat="1" x14ac:dyDescent="0.2">
      <c r="A148" s="36" t="s">
        <v>168</v>
      </c>
      <c r="B148" s="175" t="s">
        <v>2</v>
      </c>
      <c r="C148" s="34"/>
      <c r="D148" s="261"/>
      <c r="E148" s="82"/>
      <c r="F148" s="262"/>
      <c r="G148" s="262"/>
      <c r="H148" s="82"/>
      <c r="I148" s="262"/>
      <c r="J148" s="141"/>
      <c r="K148" s="262"/>
      <c r="L148" s="262"/>
      <c r="M148" s="262"/>
      <c r="N148" s="82">
        <f>N115</f>
        <v>48.030899869919423</v>
      </c>
      <c r="O148" s="262">
        <f t="shared" ref="O148:P148" si="70">O115</f>
        <v>48.030899869919423</v>
      </c>
      <c r="P148" s="141">
        <f t="shared" si="70"/>
        <v>48.030899869919423</v>
      </c>
      <c r="Q148" s="262"/>
      <c r="R148" s="262"/>
      <c r="S148" s="262"/>
      <c r="T148" s="262"/>
      <c r="U148" s="262"/>
      <c r="V148" s="262"/>
      <c r="W148" s="263">
        <f>W$85</f>
        <v>28.657958995963121</v>
      </c>
      <c r="X148" s="345">
        <f t="shared" ref="X148:Y148" si="71">X$85</f>
        <v>28.657958995963121</v>
      </c>
      <c r="Y148" s="346">
        <f t="shared" si="71"/>
        <v>28.657958995963121</v>
      </c>
      <c r="Z148" s="264"/>
      <c r="AA148" s="264"/>
      <c r="AB148" s="264"/>
      <c r="AC148" s="53"/>
    </row>
    <row r="149" spans="1:29" s="45" customFormat="1" x14ac:dyDescent="0.2">
      <c r="A149" s="33" t="s">
        <v>169</v>
      </c>
      <c r="B149" s="175" t="s">
        <v>2</v>
      </c>
      <c r="C149" s="34"/>
      <c r="D149" s="261"/>
      <c r="E149" s="82"/>
      <c r="F149" s="262"/>
      <c r="G149" s="262"/>
      <c r="H149" s="82"/>
      <c r="I149" s="262"/>
      <c r="J149" s="141"/>
      <c r="K149" s="262"/>
      <c r="L149" s="262"/>
      <c r="M149" s="262"/>
      <c r="N149" s="82">
        <f>N148+W148</f>
        <v>76.688858865882537</v>
      </c>
      <c r="O149" s="262">
        <f>O148+X148</f>
        <v>76.688858865882537</v>
      </c>
      <c r="P149" s="141">
        <f>P148+Y148</f>
        <v>76.688858865882537</v>
      </c>
      <c r="Q149" s="262"/>
      <c r="R149" s="262"/>
      <c r="S149" s="262"/>
      <c r="T149" s="262"/>
      <c r="U149" s="262"/>
      <c r="V149" s="262"/>
      <c r="W149" s="263"/>
      <c r="X149" s="343"/>
      <c r="Y149" s="361"/>
      <c r="Z149" s="264"/>
      <c r="AA149" s="264"/>
      <c r="AB149" s="264"/>
      <c r="AC149" s="53"/>
    </row>
    <row r="150" spans="1:29" s="45" customFormat="1" x14ac:dyDescent="0.2">
      <c r="A150" s="254"/>
      <c r="B150" s="98"/>
      <c r="C150" s="26"/>
      <c r="D150" s="26"/>
      <c r="E150" s="44"/>
      <c r="F150" s="24"/>
      <c r="G150" s="24"/>
      <c r="H150" s="44"/>
      <c r="I150" s="24"/>
      <c r="J150" s="113"/>
      <c r="K150" s="24"/>
      <c r="L150" s="24"/>
      <c r="M150" s="24"/>
      <c r="N150" s="44"/>
      <c r="O150" s="24"/>
      <c r="P150" s="113"/>
      <c r="Q150" s="24"/>
      <c r="R150" s="24"/>
      <c r="S150" s="24"/>
      <c r="T150" s="24"/>
      <c r="U150" s="24"/>
      <c r="V150" s="24"/>
      <c r="W150" s="157"/>
      <c r="X150" s="342"/>
      <c r="Y150" s="138"/>
      <c r="Z150" s="258"/>
      <c r="AA150" s="258"/>
      <c r="AB150" s="258"/>
      <c r="AC150" s="53"/>
    </row>
    <row r="151" spans="1:29" s="45" customFormat="1" ht="15.75" x14ac:dyDescent="0.3">
      <c r="A151" s="210" t="s">
        <v>126</v>
      </c>
      <c r="B151" s="253" t="s">
        <v>56</v>
      </c>
      <c r="C151" s="319"/>
      <c r="D151" s="34"/>
      <c r="E151" s="46"/>
      <c r="F151" s="111"/>
      <c r="G151" s="111"/>
      <c r="H151" s="46"/>
      <c r="I151" s="111"/>
      <c r="J151" s="112"/>
      <c r="K151" s="111"/>
      <c r="L151" s="111"/>
      <c r="M151" s="111"/>
      <c r="N151" s="46">
        <f>N152-W152</f>
        <v>-117.12705912604369</v>
      </c>
      <c r="O151" s="111">
        <f>O152-X152</f>
        <v>-117.12705912604369</v>
      </c>
      <c r="P151" s="112">
        <f>P152-Y152</f>
        <v>-117.12705912604369</v>
      </c>
      <c r="Q151" s="270">
        <f>IF(N151&lt;-140,16,IF(N151&lt;-44,157+FLOOR(N151,1),113))</f>
        <v>39</v>
      </c>
      <c r="R151" s="270">
        <f>IF(O151&lt;-140,16,IF(O151&lt;-44,157+FLOOR(O151,1),113))</f>
        <v>39</v>
      </c>
      <c r="S151" s="270">
        <f>IF(P151&lt;-140,16,IF(P151&lt;-44,157+FLOOR(P151,1),113))</f>
        <v>39</v>
      </c>
      <c r="T151" s="111"/>
      <c r="U151" s="111"/>
      <c r="V151" s="111"/>
      <c r="W151" s="156"/>
      <c r="X151" s="341"/>
      <c r="Y151" s="259"/>
      <c r="Z151" s="257"/>
      <c r="AA151" s="257"/>
      <c r="AB151" s="257"/>
      <c r="AC151" s="248" t="s">
        <v>177</v>
      </c>
    </row>
    <row r="152" spans="1:29" s="45" customFormat="1" ht="15.75" x14ac:dyDescent="0.3">
      <c r="A152" s="211" t="s">
        <v>127</v>
      </c>
      <c r="B152" s="253" t="s">
        <v>56</v>
      </c>
      <c r="C152" s="319"/>
      <c r="D152" s="34"/>
      <c r="E152" s="46"/>
      <c r="F152" s="111"/>
      <c r="G152" s="111"/>
      <c r="H152" s="46"/>
      <c r="I152" s="111"/>
      <c r="J152" s="112"/>
      <c r="K152" s="111"/>
      <c r="L152" s="111"/>
      <c r="M152" s="111"/>
      <c r="N152" s="46">
        <f>N116</f>
        <v>-87.969100130080577</v>
      </c>
      <c r="O152" s="111">
        <f>O116</f>
        <v>-87.969100130080577</v>
      </c>
      <c r="P152" s="112">
        <f t="shared" ref="P152" si="72">P116</f>
        <v>-87.969100130080577</v>
      </c>
      <c r="Q152" s="111"/>
      <c r="R152" s="111"/>
      <c r="S152" s="111"/>
      <c r="T152" s="111"/>
      <c r="U152" s="111"/>
      <c r="V152" s="111"/>
      <c r="W152" s="263">
        <f>W$89</f>
        <v>29.157958995963121</v>
      </c>
      <c r="X152" s="345">
        <f t="shared" ref="X152:Y152" si="73">X$89</f>
        <v>29.157958995963121</v>
      </c>
      <c r="Y152" s="346">
        <f t="shared" si="73"/>
        <v>29.157958995963121</v>
      </c>
      <c r="Z152" s="257"/>
      <c r="AA152" s="257"/>
      <c r="AB152" s="257"/>
      <c r="AC152" s="269"/>
    </row>
    <row r="153" spans="1:29" s="45" customFormat="1" ht="15.75" x14ac:dyDescent="0.3">
      <c r="A153" s="210" t="s">
        <v>128</v>
      </c>
      <c r="B153" s="253" t="s">
        <v>56</v>
      </c>
      <c r="C153" s="319"/>
      <c r="D153" s="34"/>
      <c r="E153" s="46"/>
      <c r="F153" s="111"/>
      <c r="G153" s="111"/>
      <c r="H153" s="46"/>
      <c r="I153" s="111"/>
      <c r="J153" s="112"/>
      <c r="K153" s="111"/>
      <c r="L153" s="111"/>
      <c r="M153" s="111"/>
      <c r="N153" s="46">
        <f>N152+W152</f>
        <v>-58.811141134117456</v>
      </c>
      <c r="O153" s="111">
        <f>O152+X152</f>
        <v>-58.811141134117456</v>
      </c>
      <c r="P153" s="112">
        <f>P152+Y152</f>
        <v>-58.811141134117456</v>
      </c>
      <c r="Q153" s="270">
        <f>IF(N153&lt;-140,16,IF(N153&lt;-44,157+FLOOR(N153,1),113))</f>
        <v>98</v>
      </c>
      <c r="R153" s="270">
        <f>IF(O153&lt;-140,16,IF(O153&lt;-44,157+FLOOR(O153,1),113))</f>
        <v>98</v>
      </c>
      <c r="S153" s="270">
        <f>IF(P153&lt;-140,16,IF(P153&lt;-44,157+FLOOR(P153,1),113))</f>
        <v>98</v>
      </c>
      <c r="T153" s="111"/>
      <c r="U153" s="111"/>
      <c r="V153" s="111"/>
      <c r="W153" s="156"/>
      <c r="X153" s="341"/>
      <c r="Y153" s="259"/>
      <c r="Z153" s="257"/>
      <c r="AA153" s="257"/>
      <c r="AB153" s="257"/>
      <c r="AC153" s="248" t="s">
        <v>177</v>
      </c>
    </row>
    <row r="154" spans="1:29" s="45" customFormat="1" x14ac:dyDescent="0.2">
      <c r="A154" s="66"/>
      <c r="B154" s="177"/>
      <c r="C154" s="79"/>
      <c r="D154" s="79"/>
      <c r="E154" s="44"/>
      <c r="F154" s="24"/>
      <c r="G154" s="24"/>
      <c r="H154" s="44"/>
      <c r="I154" s="24"/>
      <c r="J154" s="113"/>
      <c r="K154" s="24"/>
      <c r="L154" s="24"/>
      <c r="M154" s="24"/>
      <c r="N154" s="44"/>
      <c r="O154" s="24"/>
      <c r="P154" s="113"/>
      <c r="Q154" s="24"/>
      <c r="R154" s="24"/>
      <c r="S154" s="24"/>
      <c r="T154" s="24"/>
      <c r="U154" s="24"/>
      <c r="V154" s="24"/>
      <c r="W154" s="157"/>
      <c r="X154" s="342"/>
      <c r="Y154" s="138"/>
      <c r="Z154" s="258"/>
      <c r="AA154" s="258"/>
      <c r="AB154" s="258"/>
      <c r="AC154" s="51"/>
    </row>
    <row r="155" spans="1:29" ht="13.5" thickBot="1" x14ac:dyDescent="0.25">
      <c r="A155" s="48" t="s">
        <v>11</v>
      </c>
      <c r="B155" s="178"/>
      <c r="C155" s="95"/>
      <c r="D155" s="179"/>
      <c r="E155" s="95"/>
      <c r="F155" s="179"/>
      <c r="G155" s="179"/>
      <c r="H155" s="95"/>
      <c r="I155" s="73"/>
      <c r="J155" s="114"/>
      <c r="K155" s="73"/>
      <c r="L155" s="73"/>
      <c r="M155" s="73"/>
      <c r="N155" s="57"/>
      <c r="O155" s="73"/>
      <c r="P155" s="114"/>
      <c r="Q155" s="73"/>
      <c r="R155" s="73"/>
      <c r="S155" s="73"/>
      <c r="T155" s="73"/>
      <c r="U155" s="73"/>
      <c r="V155" s="73"/>
      <c r="W155" s="142"/>
      <c r="X155" s="260"/>
      <c r="Y155" s="143"/>
      <c r="Z155" s="260"/>
      <c r="AA155" s="260"/>
      <c r="AB155" s="260"/>
      <c r="AC155" s="58" t="s">
        <v>12</v>
      </c>
    </row>
  </sheetData>
  <mergeCells count="42">
    <mergeCell ref="K3:M3"/>
    <mergeCell ref="Q44:V44"/>
    <mergeCell ref="Q56:V56"/>
    <mergeCell ref="W56:Y56"/>
    <mergeCell ref="Q45:R45"/>
    <mergeCell ref="N120:P120"/>
    <mergeCell ref="Z119:AB119"/>
    <mergeCell ref="W119:Y119"/>
    <mergeCell ref="Q2:V2"/>
    <mergeCell ref="Q30:V30"/>
    <mergeCell ref="N99:P99"/>
    <mergeCell ref="E119:P119"/>
    <mergeCell ref="H45:J45"/>
    <mergeCell ref="N45:P45"/>
    <mergeCell ref="K45:M45"/>
    <mergeCell ref="E56:P56"/>
    <mergeCell ref="E57:G57"/>
    <mergeCell ref="H57:J57"/>
    <mergeCell ref="K57:M57"/>
    <mergeCell ref="N57:P57"/>
    <mergeCell ref="E120:G120"/>
    <mergeCell ref="C2:D2"/>
    <mergeCell ref="C98:D98"/>
    <mergeCell ref="E98:P98"/>
    <mergeCell ref="E30:P30"/>
    <mergeCell ref="E3:G3"/>
    <mergeCell ref="H3:J3"/>
    <mergeCell ref="E2:P2"/>
    <mergeCell ref="N3:P3"/>
    <mergeCell ref="E12:P12"/>
    <mergeCell ref="E13:P13"/>
    <mergeCell ref="E31:G31"/>
    <mergeCell ref="H31:J31"/>
    <mergeCell ref="N31:P31"/>
    <mergeCell ref="E44:P44"/>
    <mergeCell ref="K31:M31"/>
    <mergeCell ref="E45:G45"/>
    <mergeCell ref="H120:J120"/>
    <mergeCell ref="E99:G99"/>
    <mergeCell ref="H99:J99"/>
    <mergeCell ref="K99:M99"/>
    <mergeCell ref="K120:M120"/>
  </mergeCells>
  <conditionalFormatting sqref="AC155">
    <cfRule type="cellIs" dxfId="111" priority="85" stopIfTrue="1" operator="equal">
      <formula>"Yes"</formula>
    </cfRule>
    <cfRule type="cellIs" dxfId="110" priority="86" stopIfTrue="1" operator="notEqual">
      <formula>"Yes"</formula>
    </cfRule>
  </conditionalFormatting>
  <conditionalFormatting sqref="H127">
    <cfRule type="cellIs" dxfId="109" priority="38" stopIfTrue="1" operator="lessThan">
      <formula>$Z$127</formula>
    </cfRule>
  </conditionalFormatting>
  <conditionalFormatting sqref="N135">
    <cfRule type="cellIs" dxfId="108" priority="20" stopIfTrue="1" operator="lessThan">
      <formula>$Z$135</formula>
    </cfRule>
  </conditionalFormatting>
  <conditionalFormatting sqref="N139">
    <cfRule type="cellIs" dxfId="107" priority="16" stopIfTrue="1" operator="lessThan">
      <formula>$Z$139</formula>
    </cfRule>
  </conditionalFormatting>
  <conditionalFormatting sqref="K143">
    <cfRule type="cellIs" dxfId="106" priority="12" stopIfTrue="1" operator="lessThan">
      <formula>$Z$143</formula>
    </cfRule>
  </conditionalFormatting>
  <conditionalFormatting sqref="K145">
    <cfRule type="cellIs" dxfId="105" priority="8" stopIfTrue="1" operator="greaterThan">
      <formula>$Z$145</formula>
    </cfRule>
  </conditionalFormatting>
  <conditionalFormatting sqref="N147">
    <cfRule type="cellIs" dxfId="104" priority="4" stopIfTrue="1" operator="lessThan">
      <formula>$Z$147</formula>
    </cfRule>
  </conditionalFormatting>
  <conditionalFormatting sqref="H123">
    <cfRule type="cellIs" dxfId="103" priority="50" stopIfTrue="1" operator="lessThan">
      <formula>$Z$123</formula>
    </cfRule>
  </conditionalFormatting>
  <conditionalFormatting sqref="I123">
    <cfRule type="cellIs" dxfId="102" priority="48" stopIfTrue="1" operator="lessThan">
      <formula>$AA$123</formula>
    </cfRule>
  </conditionalFormatting>
  <conditionalFormatting sqref="J123">
    <cfRule type="cellIs" dxfId="101" priority="42" stopIfTrue="1" operator="lessThan">
      <formula>$AB$123</formula>
    </cfRule>
  </conditionalFormatting>
  <conditionalFormatting sqref="I127">
    <cfRule type="cellIs" dxfId="100" priority="36" stopIfTrue="1" operator="lessThan">
      <formula>$AA$127</formula>
    </cfRule>
  </conditionalFormatting>
  <conditionalFormatting sqref="J127">
    <cfRule type="cellIs" dxfId="99" priority="30" stopIfTrue="1" operator="lessThan">
      <formula>$AB$127</formula>
    </cfRule>
  </conditionalFormatting>
  <conditionalFormatting sqref="E131">
    <cfRule type="cellIs" dxfId="98" priority="28" stopIfTrue="1" operator="lessThan">
      <formula>$Z$131</formula>
    </cfRule>
  </conditionalFormatting>
  <conditionalFormatting sqref="F131">
    <cfRule type="cellIs" dxfId="97" priority="27" stopIfTrue="1" operator="lessThan">
      <formula>$AA$131</formula>
    </cfRule>
  </conditionalFormatting>
  <conditionalFormatting sqref="G131">
    <cfRule type="cellIs" dxfId="96" priority="26" stopIfTrue="1" operator="lessThan">
      <formula>$AB$131</formula>
    </cfRule>
  </conditionalFormatting>
  <conditionalFormatting sqref="E133">
    <cfRule type="cellIs" dxfId="95" priority="24" stopIfTrue="1" operator="greaterThan">
      <formula>$Z$133</formula>
    </cfRule>
  </conditionalFormatting>
  <conditionalFormatting sqref="F133">
    <cfRule type="cellIs" dxfId="94" priority="23" stopIfTrue="1" operator="greaterThan">
      <formula>$AA$133</formula>
    </cfRule>
  </conditionalFormatting>
  <conditionalFormatting sqref="G133">
    <cfRule type="cellIs" dxfId="93" priority="22" stopIfTrue="1" operator="greaterThan">
      <formula>$AB$133</formula>
    </cfRule>
  </conditionalFormatting>
  <conditionalFormatting sqref="O135">
    <cfRule type="cellIs" dxfId="92" priority="19" stopIfTrue="1" operator="lessThan">
      <formula>$AA$135</formula>
    </cfRule>
  </conditionalFormatting>
  <conditionalFormatting sqref="P135">
    <cfRule type="cellIs" dxfId="91" priority="18" stopIfTrue="1" operator="lessThan">
      <formula>$AB$135</formula>
    </cfRule>
  </conditionalFormatting>
  <conditionalFormatting sqref="O139">
    <cfRule type="cellIs" dxfId="90" priority="15" stopIfTrue="1" operator="lessThan">
      <formula>$AA$139</formula>
    </cfRule>
  </conditionalFormatting>
  <conditionalFormatting sqref="P139">
    <cfRule type="cellIs" dxfId="89" priority="14" stopIfTrue="1" operator="lessThan">
      <formula>$AB$139</formula>
    </cfRule>
  </conditionalFormatting>
  <conditionalFormatting sqref="L143">
    <cfRule type="cellIs" dxfId="88" priority="11" stopIfTrue="1" operator="lessThan">
      <formula>$AA$143</formula>
    </cfRule>
  </conditionalFormatting>
  <conditionalFormatting sqref="M143">
    <cfRule type="cellIs" dxfId="87" priority="10" stopIfTrue="1" operator="lessThan">
      <formula>$AB$143</formula>
    </cfRule>
  </conditionalFormatting>
  <conditionalFormatting sqref="L145">
    <cfRule type="cellIs" dxfId="86" priority="7" stopIfTrue="1" operator="greaterThan">
      <formula>$AA$145</formula>
    </cfRule>
  </conditionalFormatting>
  <conditionalFormatting sqref="M145">
    <cfRule type="cellIs" dxfId="85" priority="6" stopIfTrue="1" operator="greaterThan">
      <formula>$AB$145</formula>
    </cfRule>
  </conditionalFormatting>
  <conditionalFormatting sqref="O147">
    <cfRule type="cellIs" dxfId="84" priority="3" stopIfTrue="1" operator="lessThan">
      <formula>$AA$147</formula>
    </cfRule>
  </conditionalFormatting>
  <conditionalFormatting sqref="P147">
    <cfRule type="cellIs" dxfId="83" priority="2" stopIfTrue="1" operator="lessThan">
      <formula>$AB$147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FC65D-FA8F-4BB4-8A68-9EED8DD4C556}">
  <dimension ref="A1:AC157"/>
  <sheetViews>
    <sheetView topLeftCell="A93" zoomScale="90" zoomScaleNormal="90" workbookViewId="0">
      <selection activeCell="B110" sqref="B110"/>
    </sheetView>
  </sheetViews>
  <sheetFormatPr defaultColWidth="10.7109375" defaultRowHeight="12.75" x14ac:dyDescent="0.2"/>
  <cols>
    <col min="1" max="1" width="64.140625" style="7" bestFit="1" customWidth="1"/>
    <col min="2" max="2" width="12" style="7" bestFit="1" customWidth="1"/>
    <col min="3" max="28" width="8.5703125" style="7" customWidth="1"/>
    <col min="29" max="29" width="156.42578125" style="7" customWidth="1"/>
    <col min="30" max="16384" width="10.7109375" style="7"/>
  </cols>
  <sheetData>
    <row r="1" spans="1:29" ht="13.5" thickBot="1" x14ac:dyDescent="0.25">
      <c r="W1" s="8"/>
      <c r="X1" s="8"/>
      <c r="Y1" s="8"/>
      <c r="Z1" s="8"/>
      <c r="AA1" s="8"/>
      <c r="AB1" s="8"/>
      <c r="AC1" s="8"/>
    </row>
    <row r="2" spans="1:29" ht="13.5" thickBot="1" x14ac:dyDescent="0.25">
      <c r="A2" s="9" t="s">
        <v>9</v>
      </c>
      <c r="B2" s="10"/>
      <c r="C2" s="373" t="s">
        <v>53</v>
      </c>
      <c r="D2" s="374"/>
      <c r="E2" s="375" t="s">
        <v>34</v>
      </c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84" t="s">
        <v>35</v>
      </c>
      <c r="R2" s="385"/>
      <c r="S2" s="385"/>
      <c r="T2" s="385"/>
      <c r="U2" s="385"/>
      <c r="V2" s="386"/>
      <c r="W2" s="300"/>
      <c r="X2" s="300"/>
      <c r="Y2" s="300"/>
      <c r="Z2" s="300"/>
      <c r="AA2" s="300"/>
      <c r="AB2" s="300"/>
      <c r="AC2" s="13" t="s">
        <v>0</v>
      </c>
    </row>
    <row r="3" spans="1:29" x14ac:dyDescent="0.2">
      <c r="A3" s="30"/>
      <c r="B3" s="55"/>
      <c r="C3" s="8"/>
      <c r="D3" s="170"/>
      <c r="E3" s="368" t="s">
        <v>157</v>
      </c>
      <c r="F3" s="369"/>
      <c r="G3" s="369"/>
      <c r="H3" s="368" t="s">
        <v>77</v>
      </c>
      <c r="I3" s="369"/>
      <c r="J3" s="369"/>
      <c r="K3" s="368" t="s">
        <v>158</v>
      </c>
      <c r="L3" s="369"/>
      <c r="M3" s="369"/>
      <c r="N3" s="378" t="s">
        <v>78</v>
      </c>
      <c r="O3" s="379"/>
      <c r="P3" s="379"/>
      <c r="Q3" s="16"/>
      <c r="R3" s="17"/>
      <c r="S3" s="314"/>
      <c r="T3" s="17"/>
      <c r="U3" s="17"/>
      <c r="V3" s="100"/>
      <c r="W3" s="17"/>
      <c r="X3" s="17"/>
      <c r="Y3" s="17"/>
      <c r="Z3" s="17"/>
      <c r="AA3" s="17"/>
      <c r="AB3" s="17"/>
      <c r="AC3" s="91"/>
    </row>
    <row r="4" spans="1:29" x14ac:dyDescent="0.2">
      <c r="A4" s="30"/>
      <c r="B4" s="15" t="s">
        <v>1</v>
      </c>
      <c r="C4" s="163"/>
      <c r="D4" s="163"/>
      <c r="E4" s="115" t="s">
        <v>134</v>
      </c>
      <c r="F4" s="246" t="s">
        <v>135</v>
      </c>
      <c r="G4" s="246" t="s">
        <v>136</v>
      </c>
      <c r="H4" s="115" t="s">
        <v>134</v>
      </c>
      <c r="I4" s="246" t="s">
        <v>135</v>
      </c>
      <c r="J4" s="246" t="s">
        <v>136</v>
      </c>
      <c r="K4" s="115" t="s">
        <v>134</v>
      </c>
      <c r="L4" s="246" t="s">
        <v>135</v>
      </c>
      <c r="M4" s="246" t="s">
        <v>136</v>
      </c>
      <c r="N4" s="115" t="s">
        <v>134</v>
      </c>
      <c r="O4" s="246" t="s">
        <v>135</v>
      </c>
      <c r="P4" s="246" t="s">
        <v>136</v>
      </c>
      <c r="Q4" s="115" t="s">
        <v>134</v>
      </c>
      <c r="R4" s="246" t="s">
        <v>135</v>
      </c>
      <c r="S4" s="97" t="s">
        <v>136</v>
      </c>
      <c r="T4" s="246" t="s">
        <v>134</v>
      </c>
      <c r="U4" s="246" t="s">
        <v>135</v>
      </c>
      <c r="V4" s="97" t="s">
        <v>136</v>
      </c>
      <c r="W4" s="17"/>
      <c r="X4" s="17"/>
      <c r="Y4" s="17"/>
      <c r="Z4" s="17"/>
      <c r="AA4" s="17"/>
      <c r="AB4" s="17"/>
      <c r="AC4" s="91"/>
    </row>
    <row r="5" spans="1:29" x14ac:dyDescent="0.2">
      <c r="A5" s="14" t="s">
        <v>62</v>
      </c>
      <c r="B5" s="85" t="s">
        <v>27</v>
      </c>
      <c r="C5" s="27"/>
      <c r="D5" s="27"/>
      <c r="E5" s="214">
        <v>120</v>
      </c>
      <c r="F5" s="158">
        <f>$E5</f>
        <v>120</v>
      </c>
      <c r="G5" s="158">
        <f t="shared" ref="G5:G7" si="0">$E5</f>
        <v>120</v>
      </c>
      <c r="H5" s="19"/>
      <c r="I5" s="8"/>
      <c r="J5" s="8"/>
      <c r="K5" s="214">
        <v>120</v>
      </c>
      <c r="L5" s="158">
        <f>$K5</f>
        <v>120</v>
      </c>
      <c r="M5" s="158">
        <f t="shared" ref="M5:M9" si="1">$K5</f>
        <v>120</v>
      </c>
      <c r="N5" s="19"/>
      <c r="O5" s="8"/>
      <c r="P5" s="8"/>
      <c r="Q5" s="44"/>
      <c r="R5" s="24"/>
      <c r="S5" s="113"/>
      <c r="T5" s="24"/>
      <c r="U5" s="24"/>
      <c r="V5" s="113"/>
      <c r="W5" s="69"/>
      <c r="X5" s="69"/>
      <c r="Y5" s="69"/>
      <c r="Z5" s="69"/>
      <c r="AA5" s="69"/>
      <c r="AB5" s="69"/>
      <c r="AC5" s="22" t="s">
        <v>137</v>
      </c>
    </row>
    <row r="6" spans="1:29" x14ac:dyDescent="0.2">
      <c r="A6" s="41" t="s">
        <v>64</v>
      </c>
      <c r="B6" s="98"/>
      <c r="C6" s="26"/>
      <c r="D6" s="27"/>
      <c r="E6" s="185">
        <v>240</v>
      </c>
      <c r="F6" s="158">
        <f>$E6</f>
        <v>240</v>
      </c>
      <c r="G6" s="158">
        <f t="shared" si="0"/>
        <v>240</v>
      </c>
      <c r="H6" s="19"/>
      <c r="I6" s="8"/>
      <c r="J6" s="8"/>
      <c r="K6" s="185">
        <v>240</v>
      </c>
      <c r="L6" s="158">
        <f t="shared" ref="L6:L9" si="2">$K6</f>
        <v>240</v>
      </c>
      <c r="M6" s="158">
        <f t="shared" si="1"/>
        <v>240</v>
      </c>
      <c r="N6" s="19"/>
      <c r="O6" s="8"/>
      <c r="P6" s="8"/>
      <c r="Q6" s="44"/>
      <c r="R6" s="24"/>
      <c r="S6" s="113"/>
      <c r="T6" s="24"/>
      <c r="U6" s="24"/>
      <c r="V6" s="113"/>
      <c r="W6" s="69"/>
      <c r="X6" s="69"/>
      <c r="Y6" s="69"/>
      <c r="Z6" s="69"/>
      <c r="AA6" s="69"/>
      <c r="AB6" s="69"/>
      <c r="AC6" s="22" t="s">
        <v>54</v>
      </c>
    </row>
    <row r="7" spans="1:29" x14ac:dyDescent="0.2">
      <c r="A7" s="41" t="s">
        <v>63</v>
      </c>
      <c r="B7" s="98" t="s">
        <v>27</v>
      </c>
      <c r="C7" s="26"/>
      <c r="D7" s="27"/>
      <c r="E7" s="185">
        <v>120</v>
      </c>
      <c r="F7" s="158">
        <f>$E7</f>
        <v>120</v>
      </c>
      <c r="G7" s="158">
        <f t="shared" si="0"/>
        <v>120</v>
      </c>
      <c r="H7" s="19"/>
      <c r="I7" s="8"/>
      <c r="J7" s="8"/>
      <c r="K7" s="185">
        <v>120</v>
      </c>
      <c r="L7" s="158">
        <f t="shared" si="2"/>
        <v>120</v>
      </c>
      <c r="M7" s="158">
        <f t="shared" si="1"/>
        <v>120</v>
      </c>
      <c r="N7" s="19"/>
      <c r="O7" s="8"/>
      <c r="P7" s="8"/>
      <c r="Q7" s="44"/>
      <c r="R7" s="24"/>
      <c r="S7" s="113"/>
      <c r="T7" s="24"/>
      <c r="U7" s="24"/>
      <c r="V7" s="113"/>
      <c r="W7" s="69"/>
      <c r="X7" s="69"/>
      <c r="Y7" s="69"/>
      <c r="Z7" s="69"/>
      <c r="AA7" s="69"/>
      <c r="AB7" s="69"/>
      <c r="AC7" s="22" t="s">
        <v>138</v>
      </c>
    </row>
    <row r="8" spans="1:29" x14ac:dyDescent="0.2">
      <c r="A8" s="41" t="s">
        <v>65</v>
      </c>
      <c r="B8" s="98"/>
      <c r="C8" s="26"/>
      <c r="D8" s="27"/>
      <c r="E8" s="185">
        <v>66</v>
      </c>
      <c r="F8" s="158">
        <v>66</v>
      </c>
      <c r="G8" s="158">
        <v>66</v>
      </c>
      <c r="H8" s="19"/>
      <c r="I8" s="8"/>
      <c r="J8" s="8"/>
      <c r="K8" s="185">
        <v>66</v>
      </c>
      <c r="L8" s="158">
        <f t="shared" si="2"/>
        <v>66</v>
      </c>
      <c r="M8" s="158">
        <f t="shared" si="1"/>
        <v>66</v>
      </c>
      <c r="N8" s="19"/>
      <c r="O8" s="8"/>
      <c r="P8" s="8"/>
      <c r="Q8" s="44"/>
      <c r="R8" s="24"/>
      <c r="S8" s="113"/>
      <c r="T8" s="24"/>
      <c r="U8" s="24"/>
      <c r="V8" s="113"/>
      <c r="W8" s="69"/>
      <c r="X8" s="69"/>
      <c r="Y8" s="69"/>
      <c r="Z8" s="69"/>
      <c r="AA8" s="69"/>
      <c r="AB8" s="69"/>
      <c r="AC8" s="22" t="s">
        <v>138</v>
      </c>
    </row>
    <row r="9" spans="1:29" x14ac:dyDescent="0.2">
      <c r="A9" s="14" t="s">
        <v>28</v>
      </c>
      <c r="B9" s="86" t="s">
        <v>29</v>
      </c>
      <c r="C9" s="164"/>
      <c r="D9" s="164"/>
      <c r="E9" s="185">
        <v>100</v>
      </c>
      <c r="F9" s="158">
        <f>$E9</f>
        <v>100</v>
      </c>
      <c r="G9" s="158">
        <f t="shared" ref="G9" si="3">$E9</f>
        <v>100</v>
      </c>
      <c r="H9" s="19"/>
      <c r="I9" s="8"/>
      <c r="J9" s="8"/>
      <c r="K9" s="185">
        <v>100</v>
      </c>
      <c r="L9" s="158">
        <f t="shared" si="2"/>
        <v>100</v>
      </c>
      <c r="M9" s="158">
        <f t="shared" si="1"/>
        <v>100</v>
      </c>
      <c r="N9" s="19"/>
      <c r="O9" s="8"/>
      <c r="P9" s="8"/>
      <c r="Q9" s="44"/>
      <c r="R9" s="24"/>
      <c r="S9" s="113"/>
      <c r="T9" s="24"/>
      <c r="U9" s="24"/>
      <c r="V9" s="113"/>
      <c r="W9" s="69"/>
      <c r="X9" s="69"/>
      <c r="Y9" s="69"/>
      <c r="Z9" s="69"/>
      <c r="AA9" s="69"/>
      <c r="AB9" s="69"/>
      <c r="AC9" s="22" t="s">
        <v>138</v>
      </c>
    </row>
    <row r="10" spans="1:29" ht="16.5" thickBot="1" x14ac:dyDescent="0.35">
      <c r="A10" s="41" t="s">
        <v>182</v>
      </c>
      <c r="B10" s="98" t="s">
        <v>56</v>
      </c>
      <c r="C10" s="79"/>
      <c r="D10" s="21"/>
      <c r="E10" s="118"/>
      <c r="F10" s="18"/>
      <c r="G10" s="18"/>
      <c r="H10" s="363">
        <v>-109.1</v>
      </c>
      <c r="I10" s="364">
        <v>-105.5</v>
      </c>
      <c r="J10" s="365">
        <v>-106.5</v>
      </c>
      <c r="K10" s="273"/>
      <c r="L10" s="273"/>
      <c r="M10" s="273"/>
      <c r="N10" s="363">
        <v>-109.1</v>
      </c>
      <c r="O10" s="364">
        <v>-105.5</v>
      </c>
      <c r="P10" s="364">
        <v>-106.5</v>
      </c>
      <c r="Q10" s="44"/>
      <c r="R10" s="24"/>
      <c r="S10" s="113"/>
      <c r="T10" s="24"/>
      <c r="U10" s="24"/>
      <c r="V10" s="113"/>
      <c r="W10" s="69"/>
      <c r="X10" s="69"/>
      <c r="Y10" s="69"/>
      <c r="Z10" s="69"/>
      <c r="AA10" s="69"/>
      <c r="AB10" s="69"/>
      <c r="AC10" s="366" t="s">
        <v>214</v>
      </c>
    </row>
    <row r="11" spans="1:29" s="8" customFormat="1" ht="13.5" thickBot="1" x14ac:dyDescent="0.25">
      <c r="A11" s="32" t="s">
        <v>74</v>
      </c>
      <c r="B11" s="20"/>
      <c r="C11" s="18"/>
      <c r="D11" s="18"/>
      <c r="E11" s="380">
        <v>0</v>
      </c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119"/>
      <c r="R11" s="23"/>
      <c r="S11" s="99"/>
      <c r="T11" s="23"/>
      <c r="U11" s="23"/>
      <c r="V11" s="99"/>
      <c r="W11" s="21"/>
      <c r="X11" s="21"/>
      <c r="Y11" s="21"/>
      <c r="Z11" s="21"/>
      <c r="AA11" s="21"/>
      <c r="AB11" s="21"/>
      <c r="AC11" s="22" t="s">
        <v>139</v>
      </c>
    </row>
    <row r="12" spans="1:29" s="8" customFormat="1" ht="13.5" thickBot="1" x14ac:dyDescent="0.25">
      <c r="A12" s="32" t="s">
        <v>67</v>
      </c>
      <c r="B12" s="20"/>
      <c r="C12" s="18"/>
      <c r="D12" s="18"/>
      <c r="E12" s="380">
        <v>1</v>
      </c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119"/>
      <c r="R12" s="23"/>
      <c r="S12" s="99"/>
      <c r="T12" s="23"/>
      <c r="U12" s="23"/>
      <c r="V12" s="99"/>
      <c r="W12" s="21"/>
      <c r="X12" s="21"/>
      <c r="Y12" s="21"/>
      <c r="Z12" s="21"/>
      <c r="AA12" s="21"/>
      <c r="AB12" s="21"/>
      <c r="AC12" s="22" t="s">
        <v>139</v>
      </c>
    </row>
    <row r="13" spans="1:29" s="8" customFormat="1" x14ac:dyDescent="0.2">
      <c r="A13" s="32" t="s">
        <v>68</v>
      </c>
      <c r="B13" s="20" t="s">
        <v>2</v>
      </c>
      <c r="C13" s="18"/>
      <c r="D13" s="18"/>
      <c r="E13" s="118"/>
      <c r="F13" s="273"/>
      <c r="G13" s="273"/>
      <c r="H13" s="149"/>
      <c r="I13" s="272"/>
      <c r="J13" s="273"/>
      <c r="K13" s="273"/>
      <c r="L13" s="273"/>
      <c r="M13" s="273"/>
      <c r="N13" s="149"/>
      <c r="O13" s="272"/>
      <c r="P13" s="273"/>
      <c r="Q13" s="117">
        <v>-1</v>
      </c>
      <c r="R13" s="23">
        <f t="shared" ref="R13:S21" si="4">$Q13</f>
        <v>-1</v>
      </c>
      <c r="S13" s="99">
        <f t="shared" si="4"/>
        <v>-1</v>
      </c>
      <c r="T13" s="23"/>
      <c r="U13" s="23"/>
      <c r="V13" s="99"/>
      <c r="W13" s="21"/>
      <c r="X13" s="21"/>
      <c r="Y13" s="21"/>
      <c r="Z13" s="21"/>
      <c r="AA13" s="21"/>
      <c r="AB13" s="21"/>
      <c r="AC13" s="107" t="s">
        <v>36</v>
      </c>
    </row>
    <row r="14" spans="1:29" s="8" customFormat="1" x14ac:dyDescent="0.2">
      <c r="A14" s="32" t="s">
        <v>42</v>
      </c>
      <c r="B14" s="55"/>
      <c r="D14" s="18"/>
      <c r="E14" s="118"/>
      <c r="F14" s="273"/>
      <c r="G14" s="273"/>
      <c r="H14" s="149"/>
      <c r="I14" s="273"/>
      <c r="J14" s="273"/>
      <c r="K14" s="273"/>
      <c r="L14" s="273"/>
      <c r="M14" s="273"/>
      <c r="N14" s="149"/>
      <c r="O14" s="273"/>
      <c r="P14" s="273"/>
      <c r="Q14" s="117">
        <v>66</v>
      </c>
      <c r="R14" s="23">
        <f t="shared" si="4"/>
        <v>66</v>
      </c>
      <c r="S14" s="99">
        <f t="shared" si="4"/>
        <v>66</v>
      </c>
      <c r="T14" s="23"/>
      <c r="U14" s="23"/>
      <c r="V14" s="99"/>
      <c r="W14" s="21"/>
      <c r="X14" s="21"/>
      <c r="Y14" s="21"/>
      <c r="Z14" s="21"/>
      <c r="AA14" s="21"/>
      <c r="AB14" s="21"/>
      <c r="AC14" s="22" t="s">
        <v>140</v>
      </c>
    </row>
    <row r="15" spans="1:29" s="8" customFormat="1" x14ac:dyDescent="0.2">
      <c r="A15" s="32" t="s">
        <v>66</v>
      </c>
      <c r="B15" s="20" t="s">
        <v>27</v>
      </c>
      <c r="C15" s="18"/>
      <c r="D15" s="18"/>
      <c r="E15" s="118"/>
      <c r="F15" s="273"/>
      <c r="G15" s="273"/>
      <c r="H15" s="149"/>
      <c r="I15" s="273"/>
      <c r="J15" s="273"/>
      <c r="K15" s="273"/>
      <c r="L15" s="273"/>
      <c r="M15" s="273"/>
      <c r="N15" s="149"/>
      <c r="O15" s="273"/>
      <c r="P15" s="273"/>
      <c r="Q15" s="117">
        <v>120</v>
      </c>
      <c r="R15" s="23">
        <f>$Q15</f>
        <v>120</v>
      </c>
      <c r="S15" s="99">
        <f t="shared" si="4"/>
        <v>120</v>
      </c>
      <c r="T15" s="23"/>
      <c r="U15" s="23"/>
      <c r="V15" s="99"/>
      <c r="W15" s="21"/>
      <c r="X15" s="21"/>
      <c r="Y15" s="21"/>
      <c r="Z15" s="21"/>
      <c r="AA15" s="21"/>
      <c r="AB15" s="21"/>
      <c r="AC15" s="107" t="s">
        <v>129</v>
      </c>
    </row>
    <row r="16" spans="1:29" s="105" customFormat="1" x14ac:dyDescent="0.2">
      <c r="A16" s="41" t="s">
        <v>69</v>
      </c>
      <c r="B16" s="98" t="s">
        <v>30</v>
      </c>
      <c r="C16" s="26"/>
      <c r="D16" s="26"/>
      <c r="E16" s="202"/>
      <c r="F16" s="274"/>
      <c r="G16" s="274"/>
      <c r="H16" s="203"/>
      <c r="I16" s="274"/>
      <c r="J16" s="274"/>
      <c r="K16" s="274"/>
      <c r="L16" s="274"/>
      <c r="M16" s="274"/>
      <c r="N16" s="203"/>
      <c r="O16" s="285"/>
      <c r="P16" s="285"/>
      <c r="Q16" s="196">
        <v>-85.3</v>
      </c>
      <c r="R16" s="230">
        <v>-81.7</v>
      </c>
      <c r="S16" s="134">
        <v>-82.7</v>
      </c>
      <c r="T16" s="24"/>
      <c r="U16" s="24"/>
      <c r="V16" s="113"/>
      <c r="W16" s="24"/>
      <c r="X16" s="26"/>
      <c r="Y16" s="26"/>
      <c r="Z16" s="26"/>
      <c r="AA16" s="26"/>
      <c r="AB16" s="26"/>
      <c r="AC16" s="219" t="s">
        <v>142</v>
      </c>
    </row>
    <row r="17" spans="1:29" s="201" customFormat="1" x14ac:dyDescent="0.2">
      <c r="A17" s="101" t="s">
        <v>44</v>
      </c>
      <c r="B17" s="180" t="s">
        <v>30</v>
      </c>
      <c r="C17" s="186"/>
      <c r="D17" s="186"/>
      <c r="E17" s="187"/>
      <c r="F17" s="275"/>
      <c r="G17" s="275"/>
      <c r="H17" s="188"/>
      <c r="I17" s="275"/>
      <c r="J17" s="275"/>
      <c r="K17" s="275"/>
      <c r="L17" s="275"/>
      <c r="M17" s="275"/>
      <c r="N17" s="189"/>
      <c r="O17" s="286"/>
      <c r="P17" s="286"/>
      <c r="Q17" s="181">
        <v>-74.400000000000006</v>
      </c>
      <c r="R17" s="296">
        <v>-68.900000000000006</v>
      </c>
      <c r="S17" s="297">
        <v>-70.099999999999994</v>
      </c>
      <c r="T17" s="182"/>
      <c r="U17" s="182"/>
      <c r="V17" s="128"/>
      <c r="W17" s="182"/>
      <c r="X17" s="186"/>
      <c r="Y17" s="186"/>
      <c r="Z17" s="186"/>
      <c r="AA17" s="186"/>
      <c r="AB17" s="186"/>
      <c r="AC17" s="200" t="s">
        <v>141</v>
      </c>
    </row>
    <row r="18" spans="1:29" s="105" customFormat="1" x14ac:dyDescent="0.2">
      <c r="A18" s="218" t="s">
        <v>75</v>
      </c>
      <c r="B18" s="85" t="s">
        <v>2</v>
      </c>
      <c r="C18" s="27"/>
      <c r="D18" s="27"/>
      <c r="E18" s="159"/>
      <c r="F18" s="276"/>
      <c r="G18" s="276"/>
      <c r="H18" s="160"/>
      <c r="I18" s="276"/>
      <c r="J18" s="276"/>
      <c r="K18" s="276"/>
      <c r="L18" s="276"/>
      <c r="M18" s="276"/>
      <c r="N18" s="191"/>
      <c r="O18" s="287"/>
      <c r="P18" s="287"/>
      <c r="Q18" s="196">
        <v>7</v>
      </c>
      <c r="R18" s="24">
        <f t="shared" si="4"/>
        <v>7</v>
      </c>
      <c r="S18" s="113">
        <f t="shared" si="4"/>
        <v>7</v>
      </c>
      <c r="T18" s="24"/>
      <c r="U18" s="24"/>
      <c r="V18" s="113"/>
      <c r="W18" s="26"/>
      <c r="X18" s="26"/>
      <c r="Y18" s="26"/>
      <c r="Z18" s="26"/>
      <c r="AA18" s="26"/>
      <c r="AB18" s="26"/>
      <c r="AC18" s="107" t="s">
        <v>43</v>
      </c>
    </row>
    <row r="19" spans="1:29" s="201" customFormat="1" x14ac:dyDescent="0.2">
      <c r="A19" s="101" t="s">
        <v>76</v>
      </c>
      <c r="B19" s="102" t="s">
        <v>2</v>
      </c>
      <c r="C19" s="169"/>
      <c r="D19" s="169"/>
      <c r="E19" s="187"/>
      <c r="F19" s="275"/>
      <c r="G19" s="275"/>
      <c r="H19" s="188"/>
      <c r="I19" s="275"/>
      <c r="J19" s="275"/>
      <c r="K19" s="275"/>
      <c r="L19" s="275"/>
      <c r="M19" s="275"/>
      <c r="N19" s="189"/>
      <c r="O19" s="286"/>
      <c r="P19" s="286"/>
      <c r="Q19" s="181">
        <v>7</v>
      </c>
      <c r="R19" s="182">
        <f t="shared" si="4"/>
        <v>7</v>
      </c>
      <c r="S19" s="128">
        <f t="shared" si="4"/>
        <v>7</v>
      </c>
      <c r="T19" s="182"/>
      <c r="U19" s="182"/>
      <c r="V19" s="128"/>
      <c r="W19" s="186"/>
      <c r="X19" s="190"/>
      <c r="Y19" s="190"/>
      <c r="Z19" s="190"/>
      <c r="AA19" s="190"/>
      <c r="AB19" s="190"/>
      <c r="AC19" s="200" t="s">
        <v>40</v>
      </c>
    </row>
    <row r="20" spans="1:29" s="105" customFormat="1" ht="15.75" x14ac:dyDescent="0.3">
      <c r="A20" s="218" t="s">
        <v>70</v>
      </c>
      <c r="B20" s="98" t="s">
        <v>2</v>
      </c>
      <c r="C20" s="26"/>
      <c r="D20" s="26"/>
      <c r="E20" s="159"/>
      <c r="F20" s="276"/>
      <c r="G20" s="276"/>
      <c r="H20" s="160"/>
      <c r="I20" s="276"/>
      <c r="J20" s="276"/>
      <c r="K20" s="276"/>
      <c r="L20" s="276"/>
      <c r="M20" s="276"/>
      <c r="N20" s="191"/>
      <c r="O20" s="287"/>
      <c r="P20" s="287"/>
      <c r="Q20" s="196">
        <v>1</v>
      </c>
      <c r="R20" s="24">
        <f t="shared" si="4"/>
        <v>1</v>
      </c>
      <c r="S20" s="113">
        <f t="shared" si="4"/>
        <v>1</v>
      </c>
      <c r="T20" s="24"/>
      <c r="U20" s="24"/>
      <c r="V20" s="113"/>
      <c r="W20" s="204"/>
      <c r="X20" s="205"/>
      <c r="Y20" s="205"/>
      <c r="Z20" s="205"/>
      <c r="AA20" s="205"/>
      <c r="AB20" s="205"/>
      <c r="AC20" s="219" t="s">
        <v>72</v>
      </c>
    </row>
    <row r="21" spans="1:29" s="201" customFormat="1" ht="15.75" x14ac:dyDescent="0.3">
      <c r="A21" s="101" t="s">
        <v>71</v>
      </c>
      <c r="B21" s="180" t="s">
        <v>2</v>
      </c>
      <c r="C21" s="186"/>
      <c r="D21" s="186"/>
      <c r="E21" s="187"/>
      <c r="F21" s="275"/>
      <c r="G21" s="275"/>
      <c r="H21" s="188"/>
      <c r="I21" s="275"/>
      <c r="J21" s="275"/>
      <c r="K21" s="275"/>
      <c r="L21" s="275"/>
      <c r="M21" s="275"/>
      <c r="N21" s="189"/>
      <c r="O21" s="286"/>
      <c r="P21" s="286"/>
      <c r="Q21" s="181">
        <v>1</v>
      </c>
      <c r="R21" s="182">
        <f t="shared" si="4"/>
        <v>1</v>
      </c>
      <c r="S21" s="128">
        <f t="shared" si="4"/>
        <v>1</v>
      </c>
      <c r="T21" s="182"/>
      <c r="U21" s="182"/>
      <c r="V21" s="128"/>
      <c r="W21" s="206"/>
      <c r="X21" s="190"/>
      <c r="Y21" s="190"/>
      <c r="Z21" s="190"/>
      <c r="AA21" s="190"/>
      <c r="AB21" s="190"/>
      <c r="AC21" s="200" t="s">
        <v>73</v>
      </c>
    </row>
    <row r="22" spans="1:29" s="8" customFormat="1" x14ac:dyDescent="0.2">
      <c r="A22" s="104" t="s">
        <v>45</v>
      </c>
      <c r="B22" s="20" t="s">
        <v>2</v>
      </c>
      <c r="C22" s="18"/>
      <c r="D22" s="18"/>
      <c r="E22" s="120"/>
      <c r="F22" s="277"/>
      <c r="G22" s="277"/>
      <c r="H22" s="122"/>
      <c r="I22" s="277"/>
      <c r="J22" s="277"/>
      <c r="K22" s="277"/>
      <c r="L22" s="277"/>
      <c r="M22" s="277"/>
      <c r="N22" s="124"/>
      <c r="O22" s="288"/>
      <c r="P22" s="288"/>
      <c r="Q22" s="44"/>
      <c r="R22" s="291"/>
      <c r="S22" s="195"/>
      <c r="T22" s="295">
        <v>-10</v>
      </c>
      <c r="U22" s="23">
        <f>$T22</f>
        <v>-10</v>
      </c>
      <c r="V22" s="99">
        <f t="shared" ref="V22:V23" si="5">$T22</f>
        <v>-10</v>
      </c>
      <c r="W22" s="146"/>
      <c r="X22" s="144"/>
      <c r="Y22" s="144"/>
      <c r="Z22" s="144"/>
      <c r="AA22" s="144"/>
      <c r="AB22" s="144"/>
      <c r="AC22" s="107" t="s">
        <v>47</v>
      </c>
    </row>
    <row r="23" spans="1:29" s="8" customFormat="1" x14ac:dyDescent="0.2">
      <c r="A23" s="104" t="s">
        <v>46</v>
      </c>
      <c r="B23" s="20" t="s">
        <v>2</v>
      </c>
      <c r="C23" s="18"/>
      <c r="D23" s="18"/>
      <c r="E23" s="120"/>
      <c r="F23" s="277"/>
      <c r="G23" s="277"/>
      <c r="H23" s="122"/>
      <c r="I23" s="277"/>
      <c r="J23" s="277"/>
      <c r="K23" s="277"/>
      <c r="L23" s="277"/>
      <c r="M23" s="277"/>
      <c r="N23" s="124"/>
      <c r="O23" s="288"/>
      <c r="P23" s="288"/>
      <c r="Q23" s="44"/>
      <c r="R23" s="291"/>
      <c r="S23" s="195"/>
      <c r="T23" s="295">
        <v>20</v>
      </c>
      <c r="U23" s="23">
        <f>$T23</f>
        <v>20</v>
      </c>
      <c r="V23" s="99">
        <f t="shared" si="5"/>
        <v>20</v>
      </c>
      <c r="W23" s="146"/>
      <c r="X23" s="144"/>
      <c r="Y23" s="144"/>
      <c r="Z23" s="144"/>
      <c r="AA23" s="144"/>
      <c r="AB23" s="144"/>
      <c r="AC23" s="107" t="s">
        <v>48</v>
      </c>
    </row>
    <row r="24" spans="1:29" s="8" customFormat="1" x14ac:dyDescent="0.2">
      <c r="A24" s="104" t="s">
        <v>143</v>
      </c>
      <c r="B24" s="20" t="s">
        <v>145</v>
      </c>
      <c r="C24" s="220">
        <v>-120</v>
      </c>
      <c r="E24" s="120"/>
      <c r="F24" s="277"/>
      <c r="G24" s="277"/>
      <c r="H24" s="122"/>
      <c r="I24" s="277"/>
      <c r="J24" s="277"/>
      <c r="K24" s="277"/>
      <c r="L24" s="277"/>
      <c r="M24" s="277"/>
      <c r="N24" s="124"/>
      <c r="O24" s="288"/>
      <c r="P24" s="288"/>
      <c r="Q24" s="44"/>
      <c r="R24" s="291"/>
      <c r="S24" s="195"/>
      <c r="T24" s="182"/>
      <c r="U24" s="23"/>
      <c r="V24" s="99"/>
      <c r="W24" s="146"/>
      <c r="X24" s="144"/>
      <c r="Y24" s="144"/>
      <c r="Z24" s="144"/>
      <c r="AA24" s="144"/>
      <c r="AB24" s="144"/>
      <c r="AC24" s="22" t="s">
        <v>138</v>
      </c>
    </row>
    <row r="25" spans="1:29" s="8" customFormat="1" x14ac:dyDescent="0.2">
      <c r="A25" s="104" t="s">
        <v>144</v>
      </c>
      <c r="B25" s="20" t="s">
        <v>2</v>
      </c>
      <c r="C25" s="18"/>
      <c r="D25" s="220">
        <v>16</v>
      </c>
      <c r="E25" s="120"/>
      <c r="F25" s="277"/>
      <c r="G25" s="277"/>
      <c r="H25" s="122"/>
      <c r="I25" s="277"/>
      <c r="J25" s="277"/>
      <c r="K25" s="277"/>
      <c r="L25" s="277"/>
      <c r="M25" s="277"/>
      <c r="N25" s="124"/>
      <c r="O25" s="288"/>
      <c r="P25" s="288"/>
      <c r="Q25" s="44"/>
      <c r="R25" s="291"/>
      <c r="S25" s="195"/>
      <c r="T25" s="182"/>
      <c r="U25" s="23"/>
      <c r="V25" s="99"/>
      <c r="W25" s="146"/>
      <c r="X25" s="144"/>
      <c r="Y25" s="144"/>
      <c r="Z25" s="144"/>
      <c r="AA25" s="144"/>
      <c r="AB25" s="144"/>
      <c r="AC25" s="22" t="s">
        <v>138</v>
      </c>
    </row>
    <row r="26" spans="1:29" ht="13.5" thickBot="1" x14ac:dyDescent="0.25">
      <c r="A26" s="199" t="s">
        <v>217</v>
      </c>
      <c r="B26" s="194"/>
      <c r="C26" s="73"/>
      <c r="D26" s="184"/>
      <c r="E26" s="121"/>
      <c r="F26" s="165"/>
      <c r="G26" s="165"/>
      <c r="H26" s="121"/>
      <c r="I26" s="281"/>
      <c r="J26" s="281"/>
      <c r="K26" s="281"/>
      <c r="L26" s="281"/>
      <c r="M26" s="281"/>
      <c r="N26" s="121"/>
      <c r="O26" s="281"/>
      <c r="P26" s="281"/>
      <c r="Q26" s="125"/>
      <c r="R26" s="281"/>
      <c r="S26" s="123"/>
      <c r="T26" s="281"/>
      <c r="U26" s="281"/>
      <c r="V26" s="123"/>
      <c r="W26" s="75"/>
      <c r="X26" s="75"/>
      <c r="Y26" s="75"/>
      <c r="Z26" s="75"/>
      <c r="AA26" s="75"/>
      <c r="AB26" s="75"/>
      <c r="AC26" s="50"/>
    </row>
    <row r="27" spans="1:29" x14ac:dyDescent="0.2">
      <c r="A27" s="145"/>
      <c r="B27" s="21"/>
      <c r="C27" s="21"/>
      <c r="D27" s="21"/>
      <c r="E27" s="18"/>
      <c r="F27" s="18"/>
      <c r="G27" s="18"/>
      <c r="H27" s="18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8"/>
      <c r="X27" s="8"/>
      <c r="Y27" s="8"/>
      <c r="Z27" s="8"/>
      <c r="AA27" s="8"/>
      <c r="AB27" s="8"/>
      <c r="AC27" s="56"/>
    </row>
    <row r="28" spans="1:29" ht="13.5" thickBot="1" x14ac:dyDescent="0.25">
      <c r="A28" s="8"/>
      <c r="B28" s="18"/>
      <c r="C28" s="18"/>
      <c r="D28" s="18"/>
      <c r="E28" s="18"/>
      <c r="F28" s="18"/>
      <c r="G28" s="18"/>
      <c r="H28" s="18"/>
      <c r="I28" s="25"/>
      <c r="J28" s="25"/>
      <c r="K28" s="25"/>
      <c r="L28" s="25"/>
      <c r="M28" s="25"/>
      <c r="N28" s="25"/>
      <c r="O28" s="25"/>
      <c r="P28" s="25"/>
      <c r="Q28" s="24"/>
      <c r="R28" s="24"/>
      <c r="S28" s="24"/>
      <c r="T28" s="24"/>
      <c r="U28" s="24"/>
      <c r="V28" s="24"/>
      <c r="W28" s="18"/>
      <c r="X28" s="18"/>
      <c r="Y28" s="18"/>
      <c r="Z28" s="18"/>
      <c r="AA28" s="18"/>
      <c r="AB28" s="18"/>
    </row>
    <row r="29" spans="1:29" ht="13.5" thickBot="1" x14ac:dyDescent="0.25">
      <c r="A29" s="9" t="s">
        <v>18</v>
      </c>
      <c r="B29" s="28"/>
      <c r="C29" s="11"/>
      <c r="D29" s="11"/>
      <c r="E29" s="375" t="s">
        <v>34</v>
      </c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84" t="s">
        <v>35</v>
      </c>
      <c r="R29" s="385"/>
      <c r="S29" s="385"/>
      <c r="T29" s="385"/>
      <c r="U29" s="385"/>
      <c r="V29" s="386"/>
      <c r="W29" s="29"/>
      <c r="X29" s="29"/>
      <c r="Y29" s="29"/>
      <c r="Z29" s="29"/>
      <c r="AA29" s="29"/>
      <c r="AB29" s="29"/>
      <c r="AC29" s="13" t="s">
        <v>0</v>
      </c>
    </row>
    <row r="30" spans="1:29" x14ac:dyDescent="0.2">
      <c r="A30" s="30"/>
      <c r="B30" s="20"/>
      <c r="C30" s="18"/>
      <c r="D30" s="18"/>
      <c r="E30" s="368" t="s">
        <v>157</v>
      </c>
      <c r="F30" s="369"/>
      <c r="G30" s="369"/>
      <c r="H30" s="368" t="s">
        <v>77</v>
      </c>
      <c r="I30" s="369"/>
      <c r="J30" s="369"/>
      <c r="K30" s="368" t="s">
        <v>158</v>
      </c>
      <c r="L30" s="369"/>
      <c r="M30" s="369"/>
      <c r="N30" s="378" t="s">
        <v>78</v>
      </c>
      <c r="O30" s="379"/>
      <c r="P30" s="379"/>
      <c r="Q30" s="301"/>
      <c r="R30" s="303"/>
      <c r="S30" s="198"/>
      <c r="T30" s="148"/>
      <c r="U30" s="272"/>
      <c r="V30" s="151"/>
      <c r="W30" s="21"/>
      <c r="X30" s="21"/>
      <c r="Y30" s="21"/>
      <c r="Z30" s="21"/>
      <c r="AA30" s="21"/>
      <c r="AB30" s="21"/>
      <c r="AC30" s="91"/>
    </row>
    <row r="31" spans="1:29" x14ac:dyDescent="0.2">
      <c r="A31" s="30"/>
      <c r="B31" s="20"/>
      <c r="C31" s="18"/>
      <c r="D31" s="18"/>
      <c r="E31" s="115" t="s">
        <v>134</v>
      </c>
      <c r="F31" s="246" t="s">
        <v>135</v>
      </c>
      <c r="G31" s="246" t="s">
        <v>136</v>
      </c>
      <c r="H31" s="115" t="s">
        <v>134</v>
      </c>
      <c r="I31" s="246" t="s">
        <v>135</v>
      </c>
      <c r="J31" s="246" t="s">
        <v>136</v>
      </c>
      <c r="K31" s="115" t="s">
        <v>134</v>
      </c>
      <c r="L31" s="246" t="s">
        <v>135</v>
      </c>
      <c r="M31" s="246" t="s">
        <v>136</v>
      </c>
      <c r="N31" s="115" t="s">
        <v>134</v>
      </c>
      <c r="O31" s="246" t="s">
        <v>135</v>
      </c>
      <c r="P31" s="246" t="s">
        <v>136</v>
      </c>
      <c r="Q31" s="115" t="s">
        <v>134</v>
      </c>
      <c r="R31" s="246" t="s">
        <v>135</v>
      </c>
      <c r="S31" s="246" t="s">
        <v>136</v>
      </c>
      <c r="T31" s="115" t="s">
        <v>134</v>
      </c>
      <c r="U31" s="246" t="s">
        <v>135</v>
      </c>
      <c r="V31" s="97" t="s">
        <v>136</v>
      </c>
      <c r="W31" s="21"/>
      <c r="X31" s="21"/>
      <c r="Y31" s="21"/>
      <c r="Z31" s="21"/>
      <c r="AA31" s="21"/>
      <c r="AB31" s="21"/>
      <c r="AC31" s="91"/>
    </row>
    <row r="32" spans="1:29" ht="15.75" x14ac:dyDescent="0.3">
      <c r="A32" s="14" t="s">
        <v>81</v>
      </c>
      <c r="B32" s="54" t="s">
        <v>55</v>
      </c>
      <c r="C32" s="21"/>
      <c r="D32" s="18"/>
      <c r="E32" s="221"/>
      <c r="F32" s="222"/>
      <c r="G32" s="222"/>
      <c r="H32" s="221">
        <f>(10^12)*(10^-3)*10^(H$10/10)</f>
        <v>1.2302687708123787E-2</v>
      </c>
      <c r="I32" s="222">
        <f t="shared" ref="I32:J32" si="6">(10^12)*(10^-3)*10^(I$10/10)</f>
        <v>2.8183829312644473E-2</v>
      </c>
      <c r="J32" s="222">
        <f t="shared" si="6"/>
        <v>2.2387211385683288E-2</v>
      </c>
      <c r="K32" s="221"/>
      <c r="L32" s="222"/>
      <c r="M32" s="222"/>
      <c r="N32" s="221">
        <f>(10^12)*(10^-3)*10^(N$10/10)</f>
        <v>1.2302687708123787E-2</v>
      </c>
      <c r="O32" s="222">
        <f t="shared" ref="O32:P32" si="7">(10^12)*(10^-3)*10^(O$10/10)</f>
        <v>2.8183829312644473E-2</v>
      </c>
      <c r="P32" s="222">
        <f t="shared" si="7"/>
        <v>2.2387211385683288E-2</v>
      </c>
      <c r="Q32" s="115"/>
      <c r="R32" s="246"/>
      <c r="S32" s="246"/>
      <c r="T32" s="115"/>
      <c r="U32" s="246"/>
      <c r="V32" s="97"/>
      <c r="W32" s="21"/>
      <c r="X32" s="21"/>
      <c r="Y32" s="21"/>
      <c r="Z32" s="21"/>
      <c r="AA32" s="21"/>
      <c r="AB32" s="21"/>
      <c r="AC32" s="304" t="s">
        <v>38</v>
      </c>
    </row>
    <row r="33" spans="1:29" ht="15.75" x14ac:dyDescent="0.3">
      <c r="A33" s="171" t="s">
        <v>79</v>
      </c>
      <c r="B33" s="54" t="s">
        <v>55</v>
      </c>
      <c r="C33" s="21"/>
      <c r="D33" s="18"/>
      <c r="E33" s="240">
        <f>(10^12)*(10^-3)*(E$5/Q$15)*(1/(Q$14*12))*10^(IF($E$11=0,IF($E$12=0,((Q$16-Q$13+Q$20)/10),((Q$16-Q$13+Q$18+Q$20)/10)),IF($E$12=0,((Q$17-Q$13+Q$21)/10),((Q$17-Q$13+Q$19+Q$21)/10))))</f>
        <v>2.9598848678281799E-2</v>
      </c>
      <c r="F33" s="241">
        <f>(10^12)*(10^-3)*(F$5/R$15)*(1/(R$14*12))*10^(IF($E$11=0,IF($E$12=0,((R$16-R$13+R$20)/10),((R$16-R$13+R$18+R$20)/10)),IF($E$12=0,((R$17-R$13+R$21)/10),((R$17-R$13+R$19+R$21)/10))))</f>
        <v>6.7807044996243945E-2</v>
      </c>
      <c r="G33" s="241">
        <f>(10^12)*(10^-3)*(G$5/S$15)*(1/(S$14*12))*10^(IF($E$11=0,IF($E$12=0,((S$16-S$13+S$20)/10),((S$16-S$13+S$18+S$20)/10)),IF($E$12=0,((S$17-S$13+S$21)/10),((S$17-S$13+S$19+S$21)/10))))</f>
        <v>5.3861050353736423E-2</v>
      </c>
      <c r="H33" s="221"/>
      <c r="I33" s="222"/>
      <c r="J33" s="222"/>
      <c r="K33" s="240">
        <f>(10^12)*(10^-3)*(K$5/Q$15)*(1/(Q$14*12))*10^(IF($E$11=0,IF($E$12=0,((Q$16-Q$13+Q$20)/10),((Q$16-Q$13+Q$18+Q$20)/10)),IF($E$12=0,((Q$17-Q$13+Q$21)/10),((Q$17-Q$13+Q$19+Q$21)/10))))</f>
        <v>2.9598848678281799E-2</v>
      </c>
      <c r="L33" s="241">
        <f>(10^12)*(10^-3)*(L$5/R$15)*(1/(R$14*12))*10^(IF($E$11=0,IF($E$12=0,((R$16-R$13+R$20)/10),((R$16-R$13+R$18+R$20)/10)),IF($E$12=0,((R$17-R$13+R$21)/10),((R$17-R$13+R$19+R$21)/10))))</f>
        <v>6.7807044996243945E-2</v>
      </c>
      <c r="M33" s="241">
        <f>(10^12)*(10^-3)*(M$5/S$15)*(1/(S$14*12))*10^(IF($E$11=0,IF($E$12=0,((S$16-S$13+S$20)/10),((S$16-S$13+S$18+S$20)/10)),IF($E$12=0,((S$17-S$13+S$21)/10),((S$17-S$13+S$19+S$21)/10))))</f>
        <v>5.3861050353736423E-2</v>
      </c>
      <c r="N33" s="221"/>
      <c r="O33" s="222"/>
      <c r="P33" s="222"/>
      <c r="Q33" s="221"/>
      <c r="R33" s="222"/>
      <c r="S33" s="222"/>
      <c r="T33" s="221"/>
      <c r="U33" s="222"/>
      <c r="V33" s="226"/>
      <c r="W33" s="21"/>
      <c r="X33" s="21"/>
      <c r="Y33" s="21"/>
      <c r="Z33" s="21"/>
      <c r="AA33" s="21"/>
      <c r="AB33" s="21"/>
      <c r="AC33" s="231" t="s">
        <v>84</v>
      </c>
    </row>
    <row r="34" spans="1:29" x14ac:dyDescent="0.2">
      <c r="A34" s="171" t="s">
        <v>82</v>
      </c>
      <c r="B34" s="54" t="s">
        <v>89</v>
      </c>
      <c r="C34" s="21"/>
      <c r="D34" s="18"/>
      <c r="E34" s="215">
        <f>10*LOG(H$32*MAX(E$6,E$8*12*E$7/E$5)*10^(-12)*10^3)</f>
        <v>-80.112748184105072</v>
      </c>
      <c r="F34" s="227">
        <f>10*LOG(I$32*MAX(F$6,F$8*12*F$7/F$5)*10^(-12)*10^3)</f>
        <v>-76.512748184105078</v>
      </c>
      <c r="G34" s="216">
        <f>10*LOG(J$32*MAX(G$6,G$8*12*G$7/G$5)*10^(-12)*10^3)</f>
        <v>-77.512748184105092</v>
      </c>
      <c r="K34" s="215">
        <f>10*LOG(N$32*MAX(K$6,K$8*12*K$7/K$5)*10^(-12)*10^3)</f>
        <v>-80.112748184105072</v>
      </c>
      <c r="L34" s="227">
        <f>10*LOG(O$32*MAX(L$6,L$8*12*L$7/L$5)*10^(-12)*10^3)</f>
        <v>-76.512748184105078</v>
      </c>
      <c r="M34" s="216">
        <f>10*LOG(P$32*MAX(M$6,M$8*12*M$7/M$5)*10^(-12)*10^3)</f>
        <v>-77.512748184105092</v>
      </c>
      <c r="Q34" s="215"/>
      <c r="R34" s="227"/>
      <c r="S34" s="227"/>
      <c r="T34" s="215"/>
      <c r="U34" s="227"/>
      <c r="V34" s="216"/>
      <c r="W34" s="21"/>
      <c r="X34" s="21"/>
      <c r="Y34" s="21"/>
      <c r="Z34" s="21"/>
      <c r="AA34" s="21"/>
      <c r="AB34" s="21"/>
      <c r="AC34" s="232" t="s">
        <v>58</v>
      </c>
    </row>
    <row r="35" spans="1:29" x14ac:dyDescent="0.2">
      <c r="A35" s="171" t="s">
        <v>146</v>
      </c>
      <c r="B35" s="98" t="s">
        <v>2</v>
      </c>
      <c r="C35" s="26"/>
      <c r="D35" s="18"/>
      <c r="E35" s="221"/>
      <c r="F35" s="222"/>
      <c r="G35" s="222"/>
      <c r="H35" s="215">
        <f>10*LOG(H$32/E$33)</f>
        <v>-3.8127481841050685</v>
      </c>
      <c r="I35" s="227">
        <f>10*LOG(I$32/F$33)</f>
        <v>-3.8127481841050699</v>
      </c>
      <c r="J35" s="216">
        <f>10*LOG(J$32/G$33)</f>
        <v>-3.8127481841050841</v>
      </c>
      <c r="K35" s="227"/>
      <c r="L35" s="227"/>
      <c r="M35" s="227"/>
      <c r="N35" s="215">
        <f>10*LOG(N$32/K$33)</f>
        <v>-3.8127481841050685</v>
      </c>
      <c r="O35" s="227">
        <f>10*LOG(O$32/L$33)</f>
        <v>-3.8127481841050699</v>
      </c>
      <c r="P35" s="227">
        <f>10*LOG(P$32/M$33)</f>
        <v>-3.8127481841050841</v>
      </c>
      <c r="Q35" s="215"/>
      <c r="R35" s="227"/>
      <c r="S35" s="227"/>
      <c r="T35" s="215"/>
      <c r="U35" s="227"/>
      <c r="V35" s="216"/>
      <c r="W35" s="21"/>
      <c r="X35" s="21"/>
      <c r="Y35" s="21"/>
      <c r="Z35" s="21"/>
      <c r="AA35" s="21"/>
      <c r="AB35" s="21"/>
      <c r="AC35" s="233" t="s">
        <v>148</v>
      </c>
    </row>
    <row r="36" spans="1:29" x14ac:dyDescent="0.2">
      <c r="A36" s="171" t="s">
        <v>49</v>
      </c>
      <c r="B36" s="98" t="s">
        <v>2</v>
      </c>
      <c r="C36" s="26"/>
      <c r="D36" s="18"/>
      <c r="E36" s="221"/>
      <c r="F36" s="222"/>
      <c r="G36" s="222"/>
      <c r="H36" s="215"/>
      <c r="I36" s="227"/>
      <c r="J36" s="216"/>
      <c r="K36" s="227"/>
      <c r="L36" s="227"/>
      <c r="M36" s="227"/>
      <c r="N36" s="215"/>
      <c r="O36" s="227"/>
      <c r="P36" s="227"/>
      <c r="Q36" s="215"/>
      <c r="R36" s="227"/>
      <c r="S36" s="227"/>
      <c r="T36" s="215">
        <f>(T$22+T$23)/2</f>
        <v>5</v>
      </c>
      <c r="U36" s="227">
        <f t="shared" ref="U36:V36" si="8">(U$22+U$23)/2</f>
        <v>5</v>
      </c>
      <c r="V36" s="216">
        <f t="shared" si="8"/>
        <v>5</v>
      </c>
      <c r="W36" s="21"/>
      <c r="X36" s="21"/>
      <c r="Y36" s="21"/>
      <c r="Z36" s="21"/>
      <c r="AA36" s="21"/>
      <c r="AB36" s="21"/>
      <c r="AC36" s="233" t="s">
        <v>149</v>
      </c>
    </row>
    <row r="37" spans="1:29" x14ac:dyDescent="0.2">
      <c r="A37" s="171" t="s">
        <v>147</v>
      </c>
      <c r="B37" s="54" t="s">
        <v>2</v>
      </c>
      <c r="C37" s="21"/>
      <c r="D37" s="18"/>
      <c r="E37" s="221"/>
      <c r="F37" s="222"/>
      <c r="G37" s="222"/>
      <c r="H37" s="215"/>
      <c r="I37" s="227"/>
      <c r="J37" s="216"/>
      <c r="K37" s="227"/>
      <c r="L37" s="227"/>
      <c r="M37" s="227"/>
      <c r="N37" s="215">
        <f>N$10+T$36+$D$25-$C$24</f>
        <v>31.900000000000006</v>
      </c>
      <c r="O37" s="227">
        <f>O$10+U$36+$D$25-$C$24</f>
        <v>35.5</v>
      </c>
      <c r="P37" s="227">
        <f>P$10+V$36+$D$25-$C$24</f>
        <v>34.5</v>
      </c>
      <c r="Q37" s="215"/>
      <c r="R37" s="227"/>
      <c r="S37" s="227"/>
      <c r="T37" s="215"/>
      <c r="U37" s="227"/>
      <c r="V37" s="216"/>
      <c r="W37" s="21"/>
      <c r="X37" s="21"/>
      <c r="Y37" s="21"/>
      <c r="Z37" s="21"/>
      <c r="AA37" s="21"/>
      <c r="AB37" s="21"/>
      <c r="AC37" s="51" t="s">
        <v>85</v>
      </c>
    </row>
    <row r="38" spans="1:29" ht="16.5" thickBot="1" x14ac:dyDescent="0.35">
      <c r="A38" s="223" t="s">
        <v>83</v>
      </c>
      <c r="B38" s="242" t="s">
        <v>56</v>
      </c>
      <c r="C38" s="84"/>
      <c r="D38" s="165"/>
      <c r="E38" s="224"/>
      <c r="F38" s="225"/>
      <c r="G38" s="225"/>
      <c r="H38" s="228">
        <f>H$10+T$36</f>
        <v>-104.1</v>
      </c>
      <c r="I38" s="282">
        <f>I$10+U$36</f>
        <v>-100.5</v>
      </c>
      <c r="J38" s="229">
        <f>J$10+V$36</f>
        <v>-101.5</v>
      </c>
      <c r="K38" s="282"/>
      <c r="L38" s="282"/>
      <c r="M38" s="282"/>
      <c r="N38" s="228">
        <f>N$10+T$36</f>
        <v>-104.1</v>
      </c>
      <c r="O38" s="282">
        <f>O$10+U$36</f>
        <v>-100.5</v>
      </c>
      <c r="P38" s="282">
        <f>P$10+V$36</f>
        <v>-101.5</v>
      </c>
      <c r="Q38" s="228"/>
      <c r="R38" s="282"/>
      <c r="S38" s="282"/>
      <c r="T38" s="228"/>
      <c r="U38" s="282"/>
      <c r="V38" s="229"/>
      <c r="W38" s="184"/>
      <c r="X38" s="184"/>
      <c r="Y38" s="184"/>
      <c r="Z38" s="184"/>
      <c r="AA38" s="184"/>
      <c r="AB38" s="184"/>
      <c r="AC38" s="243" t="s">
        <v>90</v>
      </c>
    </row>
    <row r="39" spans="1:29" x14ac:dyDescent="0.2">
      <c r="A39" s="145"/>
      <c r="Q39" s="45"/>
      <c r="R39" s="45"/>
      <c r="S39" s="45"/>
      <c r="T39" s="45"/>
      <c r="U39" s="45"/>
      <c r="V39" s="45"/>
    </row>
    <row r="40" spans="1:29" ht="13.5" thickBot="1" x14ac:dyDescent="0.25">
      <c r="A40" s="8"/>
      <c r="B40" s="18"/>
      <c r="C40" s="18"/>
      <c r="D40" s="18"/>
      <c r="E40" s="18"/>
      <c r="F40" s="18"/>
      <c r="G40" s="18"/>
      <c r="H40" s="18"/>
      <c r="I40" s="31"/>
      <c r="J40" s="31"/>
      <c r="K40" s="31"/>
      <c r="L40" s="31"/>
      <c r="M40" s="31"/>
      <c r="N40" s="31"/>
      <c r="O40" s="31"/>
      <c r="P40" s="31"/>
      <c r="Q40" s="69"/>
      <c r="R40" s="69"/>
      <c r="S40" s="69"/>
      <c r="T40" s="69"/>
      <c r="U40" s="69"/>
      <c r="V40" s="69"/>
      <c r="W40" s="18"/>
      <c r="X40" s="18"/>
      <c r="Y40" s="18"/>
      <c r="Z40" s="18"/>
      <c r="AA40" s="18"/>
      <c r="AB40" s="18"/>
    </row>
    <row r="41" spans="1:29" ht="13.5" thickBot="1" x14ac:dyDescent="0.25">
      <c r="A41" s="9" t="s">
        <v>19</v>
      </c>
      <c r="B41" s="28"/>
      <c r="C41" s="11"/>
      <c r="D41" s="11"/>
      <c r="E41" s="373" t="s">
        <v>34</v>
      </c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4" t="s">
        <v>35</v>
      </c>
      <c r="R41" s="385"/>
      <c r="S41" s="385"/>
      <c r="T41" s="385"/>
      <c r="U41" s="385"/>
      <c r="V41" s="386"/>
      <c r="W41" s="12"/>
      <c r="X41" s="12"/>
      <c r="Y41" s="12"/>
      <c r="Z41" s="12"/>
      <c r="AA41" s="12"/>
      <c r="AB41" s="12"/>
      <c r="AC41" s="13" t="s">
        <v>0</v>
      </c>
    </row>
    <row r="42" spans="1:29" x14ac:dyDescent="0.2">
      <c r="A42" s="30"/>
      <c r="B42" s="20"/>
      <c r="C42" s="18"/>
      <c r="D42" s="18"/>
      <c r="E42" s="368" t="s">
        <v>157</v>
      </c>
      <c r="F42" s="369"/>
      <c r="G42" s="369"/>
      <c r="H42" s="368" t="s">
        <v>77</v>
      </c>
      <c r="I42" s="369"/>
      <c r="J42" s="369"/>
      <c r="K42" s="368" t="s">
        <v>158</v>
      </c>
      <c r="L42" s="369"/>
      <c r="M42" s="369"/>
      <c r="N42" s="378" t="s">
        <v>78</v>
      </c>
      <c r="O42" s="379"/>
      <c r="P42" s="379"/>
      <c r="Q42" s="378"/>
      <c r="R42" s="389"/>
      <c r="S42" s="198"/>
      <c r="T42" s="129"/>
      <c r="U42" s="293"/>
      <c r="V42" s="294"/>
      <c r="W42" s="19"/>
      <c r="X42" s="8"/>
      <c r="Y42" s="8"/>
      <c r="Z42" s="8"/>
      <c r="AA42" s="8"/>
      <c r="AB42" s="8"/>
      <c r="AC42" s="91"/>
    </row>
    <row r="43" spans="1:29" x14ac:dyDescent="0.2">
      <c r="A43" s="30"/>
      <c r="B43" s="20"/>
      <c r="C43" s="18"/>
      <c r="D43" s="18"/>
      <c r="E43" s="115" t="s">
        <v>134</v>
      </c>
      <c r="F43" s="246" t="s">
        <v>135</v>
      </c>
      <c r="G43" s="246" t="s">
        <v>136</v>
      </c>
      <c r="H43" s="115" t="s">
        <v>134</v>
      </c>
      <c r="I43" s="246" t="s">
        <v>135</v>
      </c>
      <c r="J43" s="246" t="s">
        <v>136</v>
      </c>
      <c r="K43" s="115" t="s">
        <v>134</v>
      </c>
      <c r="L43" s="246" t="s">
        <v>135</v>
      </c>
      <c r="M43" s="246" t="s">
        <v>136</v>
      </c>
      <c r="N43" s="115" t="s">
        <v>134</v>
      </c>
      <c r="O43" s="246" t="s">
        <v>135</v>
      </c>
      <c r="P43" s="246" t="s">
        <v>136</v>
      </c>
      <c r="Q43" s="115" t="s">
        <v>134</v>
      </c>
      <c r="R43" s="246" t="s">
        <v>135</v>
      </c>
      <c r="S43" s="246" t="s">
        <v>136</v>
      </c>
      <c r="T43" s="115" t="s">
        <v>134</v>
      </c>
      <c r="U43" s="246" t="s">
        <v>135</v>
      </c>
      <c r="V43" s="246" t="s">
        <v>136</v>
      </c>
      <c r="W43" s="19"/>
      <c r="X43" s="8"/>
      <c r="Y43" s="8"/>
      <c r="Z43" s="8"/>
      <c r="AA43" s="8"/>
      <c r="AB43" s="8"/>
      <c r="AC43" s="49"/>
    </row>
    <row r="44" spans="1:29" ht="15.75" x14ac:dyDescent="0.2">
      <c r="A44" s="234" t="s">
        <v>86</v>
      </c>
      <c r="B44" s="90" t="s">
        <v>4</v>
      </c>
      <c r="C44" s="320"/>
      <c r="D44" s="90"/>
      <c r="H44" s="352">
        <v>5.65</v>
      </c>
      <c r="I44" s="308">
        <f t="shared" ref="I44:J45" si="9">$H44</f>
        <v>5.65</v>
      </c>
      <c r="J44" s="353">
        <f t="shared" si="9"/>
        <v>5.65</v>
      </c>
      <c r="N44" s="352">
        <v>5.65</v>
      </c>
      <c r="O44" s="308">
        <f t="shared" ref="O44:P45" si="10">$N44</f>
        <v>5.65</v>
      </c>
      <c r="P44" s="308">
        <f t="shared" si="10"/>
        <v>5.65</v>
      </c>
      <c r="Q44" s="119"/>
      <c r="R44" s="23"/>
      <c r="S44" s="23"/>
      <c r="T44" s="119"/>
      <c r="U44" s="23"/>
      <c r="V44" s="23"/>
      <c r="W44" s="19"/>
      <c r="X44" s="8"/>
      <c r="Y44" s="8"/>
      <c r="Z44" s="8"/>
      <c r="AA44" s="8"/>
      <c r="AB44" s="8"/>
      <c r="AC44" s="248" t="s">
        <v>105</v>
      </c>
    </row>
    <row r="45" spans="1:29" ht="15.75" x14ac:dyDescent="0.2">
      <c r="A45" s="235" t="s">
        <v>87</v>
      </c>
      <c r="B45" s="90" t="s">
        <v>4</v>
      </c>
      <c r="C45" s="320"/>
      <c r="D45" s="90"/>
      <c r="H45" s="352">
        <v>5.65</v>
      </c>
      <c r="I45" s="308">
        <f t="shared" si="9"/>
        <v>5.65</v>
      </c>
      <c r="J45" s="353">
        <f t="shared" si="9"/>
        <v>5.65</v>
      </c>
      <c r="N45" s="352">
        <v>5.65</v>
      </c>
      <c r="O45" s="308">
        <f t="shared" si="10"/>
        <v>5.65</v>
      </c>
      <c r="P45" s="308">
        <f t="shared" si="10"/>
        <v>5.65</v>
      </c>
      <c r="Q45" s="119"/>
      <c r="R45" s="23"/>
      <c r="S45" s="23"/>
      <c r="T45" s="119"/>
      <c r="U45" s="23"/>
      <c r="V45" s="23"/>
      <c r="W45" s="19"/>
      <c r="X45" s="8"/>
      <c r="Y45" s="8"/>
      <c r="Z45" s="8"/>
      <c r="AA45" s="8"/>
      <c r="AB45" s="8"/>
      <c r="AC45" s="248" t="s">
        <v>105</v>
      </c>
    </row>
    <row r="46" spans="1:29" x14ac:dyDescent="0.2">
      <c r="A46" s="235" t="s">
        <v>186</v>
      </c>
      <c r="B46" s="207" t="s">
        <v>4</v>
      </c>
      <c r="C46" s="166"/>
      <c r="D46" s="166"/>
      <c r="E46" s="19"/>
      <c r="H46" s="44"/>
      <c r="I46" s="308"/>
      <c r="J46" s="353"/>
      <c r="N46" s="44"/>
      <c r="O46" s="308"/>
      <c r="P46" s="308"/>
      <c r="Q46" s="117">
        <v>6</v>
      </c>
      <c r="R46" s="23">
        <f>$Q46</f>
        <v>6</v>
      </c>
      <c r="S46" s="23">
        <f t="shared" ref="S46" si="11">$Q46</f>
        <v>6</v>
      </c>
      <c r="T46" s="119"/>
      <c r="U46" s="23"/>
      <c r="V46" s="23"/>
      <c r="W46" s="19"/>
      <c r="X46" s="8"/>
      <c r="Y46" s="8"/>
      <c r="Z46" s="8"/>
      <c r="AA46" s="8"/>
      <c r="AB46" s="8"/>
      <c r="AC46" s="150" t="s">
        <v>204</v>
      </c>
    </row>
    <row r="47" spans="1:29" x14ac:dyDescent="0.2">
      <c r="A47" s="235" t="s">
        <v>187</v>
      </c>
      <c r="B47" s="207" t="s">
        <v>4</v>
      </c>
      <c r="C47" s="316"/>
      <c r="D47" s="166"/>
      <c r="E47" s="44"/>
      <c r="F47" s="24"/>
      <c r="G47" s="24"/>
      <c r="H47" s="44"/>
      <c r="I47" s="24"/>
      <c r="J47" s="113"/>
      <c r="K47" s="24"/>
      <c r="L47" s="24"/>
      <c r="M47" s="24"/>
      <c r="N47" s="44"/>
      <c r="O47" s="24"/>
      <c r="P47" s="24"/>
      <c r="Q47" s="196">
        <v>8</v>
      </c>
      <c r="R47" s="23">
        <f>$Q47</f>
        <v>8</v>
      </c>
      <c r="S47" s="23">
        <f t="shared" ref="S47:S49" si="12">$Q47</f>
        <v>8</v>
      </c>
      <c r="T47" s="119"/>
      <c r="U47" s="23"/>
      <c r="V47" s="23"/>
      <c r="W47" s="19"/>
      <c r="X47" s="8"/>
      <c r="Y47" s="8"/>
      <c r="Z47" s="8"/>
      <c r="AA47" s="8"/>
      <c r="AB47" s="8"/>
      <c r="AC47" s="150" t="s">
        <v>205</v>
      </c>
    </row>
    <row r="48" spans="1:29" x14ac:dyDescent="0.2">
      <c r="A48" s="236" t="s">
        <v>188</v>
      </c>
      <c r="B48" s="208" t="s">
        <v>4</v>
      </c>
      <c r="C48" s="316"/>
      <c r="D48" s="166"/>
      <c r="E48" s="44"/>
      <c r="F48" s="24"/>
      <c r="G48" s="24"/>
      <c r="H48" s="44"/>
      <c r="I48" s="24"/>
      <c r="J48" s="113"/>
      <c r="K48" s="24"/>
      <c r="L48" s="24"/>
      <c r="M48" s="24"/>
      <c r="N48" s="44"/>
      <c r="O48" s="24"/>
      <c r="P48" s="113"/>
      <c r="Q48" s="230">
        <v>6.5</v>
      </c>
      <c r="R48" s="23">
        <f>$Q48</f>
        <v>6.5</v>
      </c>
      <c r="S48" s="23">
        <f t="shared" si="12"/>
        <v>6.5</v>
      </c>
      <c r="T48" s="119"/>
      <c r="U48" s="23"/>
      <c r="V48" s="23"/>
      <c r="W48" s="19"/>
      <c r="X48" s="8"/>
      <c r="Y48" s="8"/>
      <c r="Z48" s="8"/>
      <c r="AA48" s="8"/>
      <c r="AB48" s="8"/>
      <c r="AC48" s="150" t="s">
        <v>206</v>
      </c>
    </row>
    <row r="49" spans="1:29" x14ac:dyDescent="0.2">
      <c r="A49" s="236" t="s">
        <v>189</v>
      </c>
      <c r="B49" s="208" t="s">
        <v>4</v>
      </c>
      <c r="C49" s="317"/>
      <c r="D49" s="166"/>
      <c r="E49" s="44"/>
      <c r="F49" s="24"/>
      <c r="G49" s="24"/>
      <c r="H49" s="44"/>
      <c r="I49" s="24"/>
      <c r="J49" s="113"/>
      <c r="K49" s="24"/>
      <c r="L49" s="24"/>
      <c r="M49" s="24"/>
      <c r="N49" s="44"/>
      <c r="O49" s="24"/>
      <c r="P49" s="113"/>
      <c r="Q49" s="230">
        <v>8.5</v>
      </c>
      <c r="R49" s="23">
        <f>$Q49</f>
        <v>8.5</v>
      </c>
      <c r="S49" s="23">
        <f t="shared" si="12"/>
        <v>8.5</v>
      </c>
      <c r="T49" s="119"/>
      <c r="U49" s="23"/>
      <c r="V49" s="23"/>
      <c r="W49" s="19"/>
      <c r="X49" s="8"/>
      <c r="Y49" s="8"/>
      <c r="Z49" s="8"/>
      <c r="AA49" s="8"/>
      <c r="AB49" s="8"/>
      <c r="AC49" s="150" t="s">
        <v>207</v>
      </c>
    </row>
    <row r="50" spans="1:29" s="8" customFormat="1" ht="13.5" thickBot="1" x14ac:dyDescent="0.25">
      <c r="A50" s="237" t="s">
        <v>50</v>
      </c>
      <c r="B50" s="239" t="s">
        <v>4</v>
      </c>
      <c r="C50" s="318"/>
      <c r="D50" s="167"/>
      <c r="E50" s="57"/>
      <c r="F50" s="73"/>
      <c r="G50" s="73"/>
      <c r="H50" s="57"/>
      <c r="I50" s="73"/>
      <c r="J50" s="114"/>
      <c r="K50" s="73"/>
      <c r="L50" s="73"/>
      <c r="M50" s="73"/>
      <c r="N50" s="57"/>
      <c r="O50" s="73"/>
      <c r="P50" s="73"/>
      <c r="Q50" s="57"/>
      <c r="R50" s="73"/>
      <c r="S50" s="73"/>
      <c r="T50" s="57">
        <f>(T$23-T$22)/2</f>
        <v>15</v>
      </c>
      <c r="U50" s="73">
        <f t="shared" ref="U50:V50" si="13">(U$23-U$22)/2</f>
        <v>15</v>
      </c>
      <c r="V50" s="73">
        <f t="shared" si="13"/>
        <v>15</v>
      </c>
      <c r="W50" s="72"/>
      <c r="X50" s="103"/>
      <c r="Y50" s="103"/>
      <c r="Z50" s="103"/>
      <c r="AA50" s="103"/>
      <c r="AB50" s="103"/>
      <c r="AC50" s="209" t="s">
        <v>51</v>
      </c>
    </row>
    <row r="51" spans="1:29" x14ac:dyDescent="0.2">
      <c r="A51" s="145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</row>
    <row r="52" spans="1:29" ht="13.5" thickBot="1" x14ac:dyDescent="0.25">
      <c r="A52" s="62"/>
      <c r="B52" s="18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  <row r="53" spans="1:29" ht="13.5" thickBot="1" x14ac:dyDescent="0.25">
      <c r="A53" s="9" t="s">
        <v>20</v>
      </c>
      <c r="B53" s="11"/>
      <c r="C53" s="323"/>
      <c r="D53" s="28"/>
      <c r="E53" s="375" t="s">
        <v>34</v>
      </c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84" t="s">
        <v>35</v>
      </c>
      <c r="R53" s="385"/>
      <c r="S53" s="385"/>
      <c r="T53" s="385"/>
      <c r="U53" s="385"/>
      <c r="V53" s="385"/>
      <c r="W53" s="387" t="s">
        <v>16</v>
      </c>
      <c r="X53" s="388"/>
      <c r="Y53" s="388"/>
      <c r="Z53" s="299"/>
      <c r="AA53" s="300"/>
      <c r="AB53" s="314"/>
      <c r="AC53" s="298" t="s">
        <v>0</v>
      </c>
    </row>
    <row r="54" spans="1:29" x14ac:dyDescent="0.2">
      <c r="A54" s="30"/>
      <c r="B54" s="18"/>
      <c r="C54" s="118"/>
      <c r="D54" s="20"/>
      <c r="E54" s="368" t="s">
        <v>157</v>
      </c>
      <c r="F54" s="369"/>
      <c r="G54" s="369"/>
      <c r="H54" s="368" t="s">
        <v>77</v>
      </c>
      <c r="I54" s="369"/>
      <c r="J54" s="369"/>
      <c r="K54" s="368" t="s">
        <v>158</v>
      </c>
      <c r="L54" s="369"/>
      <c r="M54" s="369"/>
      <c r="N54" s="378" t="s">
        <v>78</v>
      </c>
      <c r="O54" s="379"/>
      <c r="P54" s="379"/>
      <c r="Q54" s="301"/>
      <c r="R54" s="303"/>
      <c r="S54" s="302"/>
      <c r="T54" s="299"/>
      <c r="U54" s="300"/>
      <c r="V54" s="300"/>
      <c r="W54" s="16"/>
      <c r="X54" s="17"/>
      <c r="Y54" s="273"/>
      <c r="Z54" s="149"/>
      <c r="AA54" s="273"/>
      <c r="AB54" s="151"/>
      <c r="AC54" s="15"/>
    </row>
    <row r="55" spans="1:29" x14ac:dyDescent="0.2">
      <c r="A55" s="30"/>
      <c r="B55" s="18"/>
      <c r="C55" s="118"/>
      <c r="D55" s="20"/>
      <c r="E55" s="115" t="s">
        <v>134</v>
      </c>
      <c r="F55" s="246" t="s">
        <v>135</v>
      </c>
      <c r="G55" s="246" t="s">
        <v>136</v>
      </c>
      <c r="H55" s="115" t="s">
        <v>134</v>
      </c>
      <c r="I55" s="246" t="s">
        <v>135</v>
      </c>
      <c r="J55" s="246" t="s">
        <v>136</v>
      </c>
      <c r="K55" s="115" t="s">
        <v>134</v>
      </c>
      <c r="L55" s="246" t="s">
        <v>135</v>
      </c>
      <c r="M55" s="246" t="s">
        <v>136</v>
      </c>
      <c r="N55" s="115" t="s">
        <v>134</v>
      </c>
      <c r="O55" s="246" t="s">
        <v>135</v>
      </c>
      <c r="P55" s="246" t="s">
        <v>136</v>
      </c>
      <c r="Q55" s="115" t="s">
        <v>134</v>
      </c>
      <c r="R55" s="246" t="s">
        <v>135</v>
      </c>
      <c r="S55" s="246" t="s">
        <v>136</v>
      </c>
      <c r="T55" s="115" t="s">
        <v>134</v>
      </c>
      <c r="U55" s="246" t="s">
        <v>135</v>
      </c>
      <c r="V55" s="246" t="s">
        <v>136</v>
      </c>
      <c r="W55" s="115" t="s">
        <v>134</v>
      </c>
      <c r="X55" s="246" t="s">
        <v>135</v>
      </c>
      <c r="Y55" s="246" t="s">
        <v>136</v>
      </c>
      <c r="Z55" s="115"/>
      <c r="AA55" s="246"/>
      <c r="AB55" s="97"/>
      <c r="AC55" s="15"/>
    </row>
    <row r="56" spans="1:29" ht="12.75" customHeight="1" x14ac:dyDescent="0.25">
      <c r="A56" s="63"/>
      <c r="B56" s="26"/>
      <c r="C56" s="71"/>
      <c r="D56" s="98"/>
      <c r="E56" s="71"/>
      <c r="F56" s="26"/>
      <c r="G56" s="26"/>
      <c r="H56" s="71"/>
      <c r="I56" s="26"/>
      <c r="J56" s="98"/>
      <c r="K56" s="26"/>
      <c r="L56" s="26"/>
      <c r="M56" s="26"/>
      <c r="N56" s="71"/>
      <c r="O56" s="26"/>
      <c r="P56" s="26"/>
      <c r="Q56" s="71"/>
      <c r="R56" s="26"/>
      <c r="S56" s="26"/>
      <c r="T56" s="71"/>
      <c r="U56" s="26"/>
      <c r="V56" s="26"/>
      <c r="W56" s="132"/>
      <c r="X56" s="40"/>
      <c r="Y56" s="40"/>
      <c r="Z56" s="132"/>
      <c r="AA56" s="40"/>
      <c r="AB56" s="92"/>
      <c r="AC56" s="55"/>
    </row>
    <row r="57" spans="1:29" x14ac:dyDescent="0.2">
      <c r="A57" s="110" t="s">
        <v>91</v>
      </c>
      <c r="B57" s="34" t="s">
        <v>3</v>
      </c>
      <c r="C57" s="324"/>
      <c r="D57" s="175"/>
      <c r="E57" s="116"/>
      <c r="F57" s="244"/>
      <c r="G57" s="244"/>
      <c r="H57" s="116">
        <v>1</v>
      </c>
      <c r="I57" s="244">
        <v>1</v>
      </c>
      <c r="J57" s="130">
        <v>1</v>
      </c>
      <c r="K57" s="244"/>
      <c r="L57" s="244"/>
      <c r="M57" s="244"/>
      <c r="N57" s="35"/>
      <c r="O57" s="278"/>
      <c r="P57" s="278"/>
      <c r="Q57" s="35"/>
      <c r="R57" s="278"/>
      <c r="S57" s="278"/>
      <c r="T57" s="35"/>
      <c r="U57" s="278"/>
      <c r="V57" s="278"/>
      <c r="W57" s="46"/>
      <c r="X57" s="111"/>
      <c r="Y57" s="278"/>
      <c r="Z57" s="35"/>
      <c r="AA57" s="278"/>
      <c r="AB57" s="93"/>
      <c r="AC57" s="55" t="s">
        <v>24</v>
      </c>
    </row>
    <row r="58" spans="1:29" x14ac:dyDescent="0.2">
      <c r="A58" s="147" t="s">
        <v>92</v>
      </c>
      <c r="B58" s="34" t="s">
        <v>2</v>
      </c>
      <c r="C58" s="324"/>
      <c r="D58" s="175"/>
      <c r="E58" s="116"/>
      <c r="F58" s="244"/>
      <c r="G58" s="244"/>
      <c r="H58" s="116">
        <f>H57*H$45</f>
        <v>5.65</v>
      </c>
      <c r="I58" s="244">
        <f t="shared" ref="I58:J58" si="14">I57*I$45</f>
        <v>5.65</v>
      </c>
      <c r="J58" s="130">
        <f t="shared" si="14"/>
        <v>5.65</v>
      </c>
      <c r="K58" s="244"/>
      <c r="L58" s="244"/>
      <c r="M58" s="244"/>
      <c r="N58" s="35"/>
      <c r="O58" s="278"/>
      <c r="P58" s="278"/>
      <c r="Q58" s="35"/>
      <c r="R58" s="278"/>
      <c r="S58" s="278"/>
      <c r="T58" s="35"/>
      <c r="U58" s="278"/>
      <c r="V58" s="278"/>
      <c r="W58" s="172">
        <f>SQRT(SUMSQ(H$58))</f>
        <v>5.65</v>
      </c>
      <c r="X58" s="245">
        <f>SQRT(SUMSQ(I$58))</f>
        <v>5.65</v>
      </c>
      <c r="Y58" s="245">
        <f>SQRT(SUMSQ(J$58))</f>
        <v>5.65</v>
      </c>
      <c r="Z58" s="172"/>
      <c r="AA58" s="245"/>
      <c r="AB58" s="173"/>
      <c r="AC58" s="55" t="s">
        <v>31</v>
      </c>
    </row>
    <row r="59" spans="1:29" x14ac:dyDescent="0.2">
      <c r="A59" s="37"/>
      <c r="B59" s="26"/>
      <c r="C59" s="71"/>
      <c r="D59" s="98"/>
      <c r="E59" s="38"/>
      <c r="F59" s="39"/>
      <c r="G59" s="39"/>
      <c r="H59" s="38"/>
      <c r="I59" s="39"/>
      <c r="J59" s="126"/>
      <c r="K59" s="39"/>
      <c r="L59" s="39"/>
      <c r="M59" s="39"/>
      <c r="N59" s="38"/>
      <c r="O59" s="39"/>
      <c r="P59" s="39"/>
      <c r="Q59" s="38"/>
      <c r="R59" s="39"/>
      <c r="S59" s="39"/>
      <c r="T59" s="38"/>
      <c r="U59" s="39"/>
      <c r="V59" s="39"/>
      <c r="W59" s="135"/>
      <c r="X59" s="69"/>
      <c r="Y59" s="40"/>
      <c r="Z59" s="132"/>
      <c r="AA59" s="40"/>
      <c r="AB59" s="92"/>
      <c r="AC59" s="55"/>
    </row>
    <row r="60" spans="1:29" x14ac:dyDescent="0.2">
      <c r="A60" s="37"/>
      <c r="B60" s="26"/>
      <c r="C60" s="71"/>
      <c r="D60" s="98"/>
      <c r="E60" s="38"/>
      <c r="F60" s="39"/>
      <c r="G60" s="39"/>
      <c r="H60" s="38"/>
      <c r="I60" s="39"/>
      <c r="J60" s="126"/>
      <c r="K60" s="39"/>
      <c r="L60" s="39"/>
      <c r="M60" s="39"/>
      <c r="N60" s="38"/>
      <c r="O60" s="39"/>
      <c r="P60" s="39"/>
      <c r="Q60" s="38"/>
      <c r="R60" s="39"/>
      <c r="S60" s="39"/>
      <c r="T60" s="38"/>
      <c r="U60" s="39"/>
      <c r="V60" s="39"/>
      <c r="W60" s="135"/>
      <c r="X60" s="69"/>
      <c r="Y60" s="40"/>
      <c r="Z60" s="132"/>
      <c r="AA60" s="40"/>
      <c r="AB60" s="92"/>
      <c r="AC60" s="55"/>
    </row>
    <row r="61" spans="1:29" x14ac:dyDescent="0.2">
      <c r="A61" s="33" t="s">
        <v>93</v>
      </c>
      <c r="B61" s="34" t="s">
        <v>3</v>
      </c>
      <c r="C61" s="324"/>
      <c r="D61" s="175"/>
      <c r="E61" s="116"/>
      <c r="F61" s="244"/>
      <c r="G61" s="244"/>
      <c r="H61" s="116">
        <v>1</v>
      </c>
      <c r="I61" s="244">
        <v>1</v>
      </c>
      <c r="J61" s="130">
        <v>1</v>
      </c>
      <c r="K61" s="244"/>
      <c r="L61" s="244"/>
      <c r="M61" s="244"/>
      <c r="N61" s="35"/>
      <c r="O61" s="278"/>
      <c r="P61" s="278"/>
      <c r="Q61" s="35"/>
      <c r="R61" s="278"/>
      <c r="S61" s="278"/>
      <c r="T61" s="35"/>
      <c r="U61" s="278"/>
      <c r="V61" s="278"/>
      <c r="W61" s="46"/>
      <c r="X61" s="111"/>
      <c r="Y61" s="278"/>
      <c r="Z61" s="35"/>
      <c r="AA61" s="278"/>
      <c r="AB61" s="93"/>
      <c r="AC61" s="55" t="s">
        <v>24</v>
      </c>
    </row>
    <row r="62" spans="1:29" x14ac:dyDescent="0.2">
      <c r="A62" s="36" t="s">
        <v>94</v>
      </c>
      <c r="B62" s="34" t="s">
        <v>2</v>
      </c>
      <c r="C62" s="324"/>
      <c r="D62" s="175"/>
      <c r="E62" s="116"/>
      <c r="F62" s="244"/>
      <c r="G62" s="244"/>
      <c r="H62" s="116">
        <f>H61*H$45</f>
        <v>5.65</v>
      </c>
      <c r="I62" s="244">
        <f t="shared" ref="I62" si="15">I61*I$45</f>
        <v>5.65</v>
      </c>
      <c r="J62" s="130">
        <f t="shared" ref="J62" si="16">J61*J$45</f>
        <v>5.65</v>
      </c>
      <c r="K62" s="244"/>
      <c r="L62" s="244"/>
      <c r="M62" s="244"/>
      <c r="N62" s="35"/>
      <c r="O62" s="278"/>
      <c r="P62" s="278"/>
      <c r="Q62" s="35"/>
      <c r="R62" s="278"/>
      <c r="S62" s="278"/>
      <c r="T62" s="35"/>
      <c r="U62" s="278"/>
      <c r="V62" s="278"/>
      <c r="W62" s="172">
        <f>SQRT(SUMSQ(H$62))</f>
        <v>5.65</v>
      </c>
      <c r="X62" s="245">
        <f>SQRT(SUMSQ(I$62))</f>
        <v>5.65</v>
      </c>
      <c r="Y62" s="245">
        <f>SQRT(SUMSQ(J$62))</f>
        <v>5.65</v>
      </c>
      <c r="Z62" s="172"/>
      <c r="AA62" s="245"/>
      <c r="AB62" s="173"/>
      <c r="AC62" s="55" t="s">
        <v>32</v>
      </c>
    </row>
    <row r="63" spans="1:29" x14ac:dyDescent="0.2">
      <c r="A63" s="37"/>
      <c r="B63" s="26"/>
      <c r="C63" s="71"/>
      <c r="D63" s="98"/>
      <c r="E63" s="38"/>
      <c r="F63" s="39"/>
      <c r="G63" s="39"/>
      <c r="H63" s="38"/>
      <c r="I63" s="39"/>
      <c r="J63" s="126"/>
      <c r="K63" s="39"/>
      <c r="L63" s="39"/>
      <c r="M63" s="39"/>
      <c r="N63" s="38"/>
      <c r="O63" s="39"/>
      <c r="P63" s="39"/>
      <c r="Q63" s="38"/>
      <c r="R63" s="39"/>
      <c r="S63" s="39"/>
      <c r="T63" s="38"/>
      <c r="U63" s="39"/>
      <c r="V63" s="39"/>
      <c r="W63" s="135"/>
      <c r="X63" s="69"/>
      <c r="Y63" s="40"/>
      <c r="Z63" s="132"/>
      <c r="AA63" s="40"/>
      <c r="AB63" s="92"/>
      <c r="AC63" s="55"/>
    </row>
    <row r="64" spans="1:29" x14ac:dyDescent="0.2">
      <c r="A64" s="37"/>
      <c r="B64" s="26"/>
      <c r="C64" s="71"/>
      <c r="D64" s="98"/>
      <c r="E64" s="38"/>
      <c r="F64" s="39"/>
      <c r="G64" s="39"/>
      <c r="H64" s="38"/>
      <c r="I64" s="39"/>
      <c r="J64" s="126"/>
      <c r="K64" s="39"/>
      <c r="L64" s="39"/>
      <c r="M64" s="39"/>
      <c r="N64" s="38"/>
      <c r="O64" s="39"/>
      <c r="P64" s="39"/>
      <c r="Q64" s="38"/>
      <c r="R64" s="39"/>
      <c r="S64" s="39"/>
      <c r="T64" s="38"/>
      <c r="U64" s="39"/>
      <c r="V64" s="39"/>
      <c r="W64" s="135"/>
      <c r="X64" s="69"/>
      <c r="Y64" s="40"/>
      <c r="Z64" s="132"/>
      <c r="AA64" s="40"/>
      <c r="AB64" s="92"/>
      <c r="AC64" s="55"/>
    </row>
    <row r="65" spans="1:29" x14ac:dyDescent="0.2">
      <c r="A65" s="33" t="s">
        <v>95</v>
      </c>
      <c r="B65" s="34" t="s">
        <v>3</v>
      </c>
      <c r="C65" s="324"/>
      <c r="D65" s="175"/>
      <c r="E65" s="116"/>
      <c r="F65" s="244"/>
      <c r="G65" s="244"/>
      <c r="H65" s="116">
        <v>1</v>
      </c>
      <c r="I65" s="244">
        <v>1</v>
      </c>
      <c r="J65" s="130">
        <v>1</v>
      </c>
      <c r="K65" s="244"/>
      <c r="L65" s="244"/>
      <c r="M65" s="244"/>
      <c r="N65" s="35"/>
      <c r="O65" s="278"/>
      <c r="P65" s="278"/>
      <c r="Q65" s="35"/>
      <c r="R65" s="278"/>
      <c r="S65" s="278"/>
      <c r="T65" s="35"/>
      <c r="U65" s="278"/>
      <c r="V65" s="278"/>
      <c r="W65" s="46"/>
      <c r="X65" s="111"/>
      <c r="Y65" s="278"/>
      <c r="Z65" s="35"/>
      <c r="AA65" s="278"/>
      <c r="AB65" s="93"/>
      <c r="AC65" s="213" t="s">
        <v>59</v>
      </c>
    </row>
    <row r="66" spans="1:29" x14ac:dyDescent="0.2">
      <c r="A66" s="36" t="s">
        <v>96</v>
      </c>
      <c r="B66" s="34" t="s">
        <v>2</v>
      </c>
      <c r="C66" s="324"/>
      <c r="D66" s="175"/>
      <c r="E66" s="116"/>
      <c r="F66" s="244"/>
      <c r="G66" s="244"/>
      <c r="H66" s="35">
        <f>H65*H$44</f>
        <v>5.65</v>
      </c>
      <c r="I66" s="278">
        <f>I65*I$44</f>
        <v>5.65</v>
      </c>
      <c r="J66" s="93">
        <f>J65*J$44</f>
        <v>5.65</v>
      </c>
      <c r="K66" s="244"/>
      <c r="L66" s="244"/>
      <c r="M66" s="244"/>
      <c r="N66" s="35"/>
      <c r="O66" s="278"/>
      <c r="P66" s="278"/>
      <c r="Q66" s="35"/>
      <c r="R66" s="278"/>
      <c r="S66" s="278"/>
      <c r="T66" s="35"/>
      <c r="U66" s="278"/>
      <c r="V66" s="278"/>
      <c r="W66" s="172">
        <f>SQRT(SUMSQ(H$66))</f>
        <v>5.65</v>
      </c>
      <c r="X66" s="245">
        <f>SQRT(SUMSQ(I$66))</f>
        <v>5.65</v>
      </c>
      <c r="Y66" s="245">
        <f>SQRT(SUMSQ(J$66))</f>
        <v>5.65</v>
      </c>
      <c r="Z66" s="172"/>
      <c r="AA66" s="245"/>
      <c r="AB66" s="173"/>
      <c r="AC66" s="55" t="s">
        <v>33</v>
      </c>
    </row>
    <row r="67" spans="1:29" x14ac:dyDescent="0.2">
      <c r="A67" s="37"/>
      <c r="B67" s="26"/>
      <c r="C67" s="71"/>
      <c r="D67" s="98"/>
      <c r="E67" s="38"/>
      <c r="F67" s="39"/>
      <c r="G67" s="39"/>
      <c r="H67" s="38"/>
      <c r="I67" s="39"/>
      <c r="J67" s="126"/>
      <c r="K67" s="39"/>
      <c r="L67" s="39"/>
      <c r="M67" s="39"/>
      <c r="N67" s="38"/>
      <c r="O67" s="39"/>
      <c r="P67" s="39"/>
      <c r="Q67" s="38"/>
      <c r="R67" s="39"/>
      <c r="S67" s="39"/>
      <c r="T67" s="38"/>
      <c r="U67" s="39"/>
      <c r="V67" s="39"/>
      <c r="W67" s="135"/>
      <c r="X67" s="69"/>
      <c r="Y67" s="40"/>
      <c r="Z67" s="132"/>
      <c r="AA67" s="40"/>
      <c r="AB67" s="92"/>
      <c r="AC67" s="55"/>
    </row>
    <row r="68" spans="1:29" x14ac:dyDescent="0.2">
      <c r="A68" s="37"/>
      <c r="B68" s="26"/>
      <c r="C68" s="71"/>
      <c r="D68" s="98"/>
      <c r="E68" s="38"/>
      <c r="F68" s="39"/>
      <c r="G68" s="39"/>
      <c r="H68" s="38"/>
      <c r="I68" s="39"/>
      <c r="J68" s="126"/>
      <c r="K68" s="39"/>
      <c r="L68" s="39"/>
      <c r="M68" s="39"/>
      <c r="N68" s="38"/>
      <c r="O68" s="39"/>
      <c r="P68" s="39"/>
      <c r="Q68" s="38"/>
      <c r="R68" s="39"/>
      <c r="S68" s="39"/>
      <c r="T68" s="38"/>
      <c r="U68" s="39"/>
      <c r="V68" s="39"/>
      <c r="W68" s="135"/>
      <c r="X68" s="69"/>
      <c r="Y68" s="40"/>
      <c r="Z68" s="132"/>
      <c r="AA68" s="40"/>
      <c r="AB68" s="92"/>
      <c r="AC68" s="55"/>
    </row>
    <row r="69" spans="1:29" x14ac:dyDescent="0.2">
      <c r="A69" s="33" t="s">
        <v>97</v>
      </c>
      <c r="B69" s="34" t="s">
        <v>3</v>
      </c>
      <c r="C69" s="324"/>
      <c r="D69" s="175"/>
      <c r="E69" s="35"/>
      <c r="F69" s="278"/>
      <c r="G69" s="278"/>
      <c r="H69" s="35"/>
      <c r="I69" s="278"/>
      <c r="J69" s="93"/>
      <c r="K69" s="244"/>
      <c r="L69" s="244"/>
      <c r="M69" s="244"/>
      <c r="N69" s="116">
        <v>1</v>
      </c>
      <c r="O69" s="244">
        <v>1</v>
      </c>
      <c r="P69" s="244">
        <v>1</v>
      </c>
      <c r="Q69" s="35"/>
      <c r="R69" s="278"/>
      <c r="S69" s="278"/>
      <c r="T69" s="35"/>
      <c r="U69" s="278"/>
      <c r="V69" s="278"/>
      <c r="W69" s="46"/>
      <c r="X69" s="111"/>
      <c r="Y69" s="278"/>
      <c r="Z69" s="35"/>
      <c r="AA69" s="278"/>
      <c r="AB69" s="93"/>
      <c r="AC69" s="55" t="s">
        <v>24</v>
      </c>
    </row>
    <row r="70" spans="1:29" x14ac:dyDescent="0.2">
      <c r="A70" s="36" t="s">
        <v>98</v>
      </c>
      <c r="B70" s="34" t="s">
        <v>2</v>
      </c>
      <c r="C70" s="324"/>
      <c r="D70" s="175"/>
      <c r="E70" s="35"/>
      <c r="F70" s="278"/>
      <c r="G70" s="278"/>
      <c r="H70" s="35"/>
      <c r="I70" s="278"/>
      <c r="J70" s="93"/>
      <c r="K70" s="244"/>
      <c r="L70" s="244"/>
      <c r="M70" s="244"/>
      <c r="N70" s="116">
        <f>N69*N$45</f>
        <v>5.65</v>
      </c>
      <c r="O70" s="244">
        <f t="shared" ref="O70" si="17">O69*O$45</f>
        <v>5.65</v>
      </c>
      <c r="P70" s="244">
        <f t="shared" ref="P70" si="18">P69*P$45</f>
        <v>5.65</v>
      </c>
      <c r="Q70" s="35"/>
      <c r="R70" s="278"/>
      <c r="S70" s="278"/>
      <c r="T70" s="35"/>
      <c r="U70" s="278"/>
      <c r="V70" s="278"/>
      <c r="W70" s="172">
        <f>SQRT(SUMSQ(N$70))</f>
        <v>5.65</v>
      </c>
      <c r="X70" s="245">
        <f>SQRT(SUMSQ(O$70))</f>
        <v>5.65</v>
      </c>
      <c r="Y70" s="245">
        <f>SQRT(SUMSQ(P$70))</f>
        <v>5.65</v>
      </c>
      <c r="Z70" s="172"/>
      <c r="AA70" s="245"/>
      <c r="AB70" s="173"/>
      <c r="AC70" s="55" t="s">
        <v>31</v>
      </c>
    </row>
    <row r="71" spans="1:29" x14ac:dyDescent="0.2">
      <c r="A71" s="37"/>
      <c r="B71" s="26"/>
      <c r="C71" s="71"/>
      <c r="D71" s="98"/>
      <c r="E71" s="38"/>
      <c r="F71" s="39"/>
      <c r="G71" s="39"/>
      <c r="H71" s="38"/>
      <c r="I71" s="39"/>
      <c r="J71" s="126"/>
      <c r="K71" s="39"/>
      <c r="L71" s="39"/>
      <c r="M71" s="39"/>
      <c r="N71" s="38"/>
      <c r="O71" s="39"/>
      <c r="P71" s="39"/>
      <c r="Q71" s="38"/>
      <c r="R71" s="39"/>
      <c r="S71" s="39"/>
      <c r="T71" s="38"/>
      <c r="U71" s="39"/>
      <c r="V71" s="39"/>
      <c r="W71" s="135"/>
      <c r="X71" s="69"/>
      <c r="Y71" s="40"/>
      <c r="Z71" s="132"/>
      <c r="AA71" s="40"/>
      <c r="AB71" s="92"/>
      <c r="AC71" s="55"/>
    </row>
    <row r="72" spans="1:29" x14ac:dyDescent="0.2">
      <c r="A72" s="37"/>
      <c r="B72" s="26"/>
      <c r="C72" s="71"/>
      <c r="D72" s="98"/>
      <c r="E72" s="38"/>
      <c r="F72" s="39"/>
      <c r="G72" s="39"/>
      <c r="H72" s="38"/>
      <c r="I72" s="39"/>
      <c r="J72" s="126"/>
      <c r="K72" s="39"/>
      <c r="L72" s="39"/>
      <c r="M72" s="39"/>
      <c r="N72" s="38"/>
      <c r="O72" s="39"/>
      <c r="P72" s="39"/>
      <c r="Q72" s="38"/>
      <c r="R72" s="39"/>
      <c r="S72" s="39"/>
      <c r="T72" s="38"/>
      <c r="U72" s="39"/>
      <c r="V72" s="39"/>
      <c r="W72" s="135"/>
      <c r="X72" s="69"/>
      <c r="Y72" s="40"/>
      <c r="Z72" s="132"/>
      <c r="AA72" s="40"/>
      <c r="AB72" s="92"/>
      <c r="AC72" s="55"/>
    </row>
    <row r="73" spans="1:29" x14ac:dyDescent="0.2">
      <c r="A73" s="33" t="s">
        <v>99</v>
      </c>
      <c r="B73" s="34" t="s">
        <v>3</v>
      </c>
      <c r="C73" s="324"/>
      <c r="D73" s="175"/>
      <c r="E73" s="35"/>
      <c r="F73" s="278"/>
      <c r="G73" s="278"/>
      <c r="H73" s="35"/>
      <c r="I73" s="278"/>
      <c r="J73" s="93"/>
      <c r="K73" s="244"/>
      <c r="L73" s="244"/>
      <c r="M73" s="244"/>
      <c r="N73" s="116">
        <v>1</v>
      </c>
      <c r="O73" s="244">
        <v>1</v>
      </c>
      <c r="P73" s="244">
        <v>1</v>
      </c>
      <c r="Q73" s="35"/>
      <c r="R73" s="278"/>
      <c r="S73" s="278"/>
      <c r="T73" s="35"/>
      <c r="U73" s="278"/>
      <c r="V73" s="278"/>
      <c r="W73" s="46"/>
      <c r="X73" s="111"/>
      <c r="Y73" s="278"/>
      <c r="Z73" s="35"/>
      <c r="AA73" s="278"/>
      <c r="AB73" s="93"/>
      <c r="AC73" s="55" t="s">
        <v>24</v>
      </c>
    </row>
    <row r="74" spans="1:29" x14ac:dyDescent="0.2">
      <c r="A74" s="36" t="s">
        <v>100</v>
      </c>
      <c r="B74" s="34" t="s">
        <v>2</v>
      </c>
      <c r="C74" s="324"/>
      <c r="D74" s="175"/>
      <c r="E74" s="35"/>
      <c r="F74" s="278"/>
      <c r="G74" s="278"/>
      <c r="H74" s="35"/>
      <c r="I74" s="278"/>
      <c r="J74" s="93"/>
      <c r="K74" s="244"/>
      <c r="L74" s="244"/>
      <c r="M74" s="244"/>
      <c r="N74" s="116">
        <f>N73*N$45</f>
        <v>5.65</v>
      </c>
      <c r="O74" s="244">
        <f t="shared" ref="O74" si="19">O73*O$45</f>
        <v>5.65</v>
      </c>
      <c r="P74" s="244">
        <f t="shared" ref="P74" si="20">P73*P$45</f>
        <v>5.65</v>
      </c>
      <c r="Q74" s="35"/>
      <c r="R74" s="278"/>
      <c r="S74" s="278"/>
      <c r="T74" s="35"/>
      <c r="U74" s="278"/>
      <c r="V74" s="278"/>
      <c r="W74" s="172">
        <f>SQRT(SUMSQ(N$74))</f>
        <v>5.65</v>
      </c>
      <c r="X74" s="245">
        <f>SQRT(SUMSQ(O$74))</f>
        <v>5.65</v>
      </c>
      <c r="Y74" s="245">
        <f>SQRT(SUMSQ(P$74))</f>
        <v>5.65</v>
      </c>
      <c r="Z74" s="172"/>
      <c r="AA74" s="245"/>
      <c r="AB74" s="173"/>
      <c r="AC74" s="55" t="s">
        <v>32</v>
      </c>
    </row>
    <row r="75" spans="1:29" x14ac:dyDescent="0.2">
      <c r="A75" s="37"/>
      <c r="B75" s="26"/>
      <c r="C75" s="71"/>
      <c r="D75" s="98"/>
      <c r="E75" s="38"/>
      <c r="F75" s="39"/>
      <c r="G75" s="39"/>
      <c r="H75" s="38"/>
      <c r="I75" s="39"/>
      <c r="J75" s="126"/>
      <c r="K75" s="39"/>
      <c r="L75" s="39"/>
      <c r="M75" s="39"/>
      <c r="N75" s="38"/>
      <c r="O75" s="39"/>
      <c r="P75" s="39"/>
      <c r="Q75" s="38"/>
      <c r="R75" s="39"/>
      <c r="S75" s="39"/>
      <c r="T75" s="38"/>
      <c r="U75" s="39"/>
      <c r="V75" s="39"/>
      <c r="W75" s="135"/>
      <c r="X75" s="69"/>
      <c r="Y75" s="40"/>
      <c r="Z75" s="132"/>
      <c r="AA75" s="40"/>
      <c r="AB75" s="92"/>
      <c r="AC75" s="55"/>
    </row>
    <row r="76" spans="1:29" x14ac:dyDescent="0.2">
      <c r="A76" s="37"/>
      <c r="B76" s="26"/>
      <c r="C76" s="71"/>
      <c r="D76" s="98"/>
      <c r="E76" s="38"/>
      <c r="F76" s="39"/>
      <c r="G76" s="39"/>
      <c r="H76" s="38"/>
      <c r="I76" s="39"/>
      <c r="J76" s="126"/>
      <c r="K76" s="39"/>
      <c r="L76" s="39"/>
      <c r="M76" s="39"/>
      <c r="N76" s="38"/>
      <c r="O76" s="39"/>
      <c r="P76" s="39"/>
      <c r="Q76" s="38"/>
      <c r="R76" s="39"/>
      <c r="S76" s="39"/>
      <c r="T76" s="38"/>
      <c r="U76" s="39"/>
      <c r="V76" s="39"/>
      <c r="W76" s="135"/>
      <c r="X76" s="69"/>
      <c r="Y76" s="40"/>
      <c r="Z76" s="132"/>
      <c r="AA76" s="40"/>
      <c r="AB76" s="92"/>
      <c r="AC76" s="55"/>
    </row>
    <row r="77" spans="1:29" x14ac:dyDescent="0.2">
      <c r="A77" s="33" t="s">
        <v>101</v>
      </c>
      <c r="B77" s="34" t="s">
        <v>3</v>
      </c>
      <c r="C77" s="324"/>
      <c r="D77" s="175"/>
      <c r="E77" s="35"/>
      <c r="F77" s="278"/>
      <c r="G77" s="278"/>
      <c r="H77" s="35"/>
      <c r="I77" s="278"/>
      <c r="J77" s="93"/>
      <c r="K77" s="244"/>
      <c r="L77" s="244"/>
      <c r="M77" s="244"/>
      <c r="N77" s="116">
        <v>1</v>
      </c>
      <c r="O77" s="244">
        <v>1</v>
      </c>
      <c r="P77" s="244">
        <v>1</v>
      </c>
      <c r="Q77" s="35"/>
      <c r="R77" s="278"/>
      <c r="S77" s="278"/>
      <c r="T77" s="35"/>
      <c r="U77" s="278"/>
      <c r="V77" s="278"/>
      <c r="W77" s="46"/>
      <c r="X77" s="111"/>
      <c r="Y77" s="278"/>
      <c r="Z77" s="35"/>
      <c r="AA77" s="278"/>
      <c r="AB77" s="93"/>
      <c r="AC77" s="213" t="s">
        <v>59</v>
      </c>
    </row>
    <row r="78" spans="1:29" x14ac:dyDescent="0.2">
      <c r="A78" s="36" t="s">
        <v>102</v>
      </c>
      <c r="B78" s="34" t="s">
        <v>2</v>
      </c>
      <c r="C78" s="324"/>
      <c r="D78" s="175"/>
      <c r="E78" s="35"/>
      <c r="F78" s="278"/>
      <c r="G78" s="278"/>
      <c r="H78" s="35"/>
      <c r="I78" s="278"/>
      <c r="J78" s="93"/>
      <c r="K78" s="278"/>
      <c r="L78" s="278"/>
      <c r="M78" s="278"/>
      <c r="N78" s="35">
        <f>N77*N$44</f>
        <v>5.65</v>
      </c>
      <c r="O78" s="278">
        <f>O77*O$44</f>
        <v>5.65</v>
      </c>
      <c r="P78" s="278">
        <f>P77*P$44</f>
        <v>5.65</v>
      </c>
      <c r="Q78" s="35"/>
      <c r="R78" s="278"/>
      <c r="S78" s="278"/>
      <c r="T78" s="35"/>
      <c r="U78" s="278"/>
      <c r="V78" s="278"/>
      <c r="W78" s="172">
        <f>SQRT(SUMSQ(N$78))</f>
        <v>5.65</v>
      </c>
      <c r="X78" s="245">
        <f>SQRT(SUMSQ(O$78))</f>
        <v>5.65</v>
      </c>
      <c r="Y78" s="245">
        <f>SQRT(SUMSQ(P$78))</f>
        <v>5.65</v>
      </c>
      <c r="Z78" s="172"/>
      <c r="AA78" s="245"/>
      <c r="AB78" s="173"/>
      <c r="AC78" s="55" t="s">
        <v>33</v>
      </c>
    </row>
    <row r="79" spans="1:29" x14ac:dyDescent="0.2">
      <c r="A79" s="37"/>
      <c r="B79" s="26"/>
      <c r="C79" s="71"/>
      <c r="D79" s="98"/>
      <c r="E79" s="38"/>
      <c r="F79" s="39"/>
      <c r="G79" s="39"/>
      <c r="H79" s="38"/>
      <c r="I79" s="39"/>
      <c r="J79" s="126"/>
      <c r="K79" s="39"/>
      <c r="L79" s="39"/>
      <c r="M79" s="39"/>
      <c r="N79" s="38"/>
      <c r="O79" s="39"/>
      <c r="P79" s="39"/>
      <c r="Q79" s="38"/>
      <c r="R79" s="39"/>
      <c r="S79" s="39"/>
      <c r="T79" s="38"/>
      <c r="U79" s="39"/>
      <c r="V79" s="39"/>
      <c r="W79" s="135"/>
      <c r="X79" s="69"/>
      <c r="Y79" s="40"/>
      <c r="Z79" s="132"/>
      <c r="AA79" s="40"/>
      <c r="AB79" s="92"/>
      <c r="AC79" s="358"/>
    </row>
    <row r="80" spans="1:29" x14ac:dyDescent="0.2">
      <c r="A80" s="37"/>
      <c r="B80" s="26"/>
      <c r="C80" s="71"/>
      <c r="D80" s="98"/>
      <c r="E80" s="38"/>
      <c r="F80" s="39"/>
      <c r="G80" s="39"/>
      <c r="H80" s="38"/>
      <c r="I80" s="39"/>
      <c r="J80" s="126"/>
      <c r="K80" s="39"/>
      <c r="L80" s="39"/>
      <c r="M80" s="39"/>
      <c r="N80" s="38"/>
      <c r="O80" s="39"/>
      <c r="P80" s="39"/>
      <c r="Q80" s="38"/>
      <c r="R80" s="39"/>
      <c r="S80" s="39"/>
      <c r="T80" s="38"/>
      <c r="U80" s="39"/>
      <c r="V80" s="39"/>
      <c r="W80" s="135"/>
      <c r="X80" s="69"/>
      <c r="Y80" s="40"/>
      <c r="Z80" s="132"/>
      <c r="AA80" s="40"/>
      <c r="AB80" s="92"/>
      <c r="AC80" s="358"/>
    </row>
    <row r="81" spans="1:29" x14ac:dyDescent="0.2">
      <c r="A81" s="110" t="s">
        <v>190</v>
      </c>
      <c r="B81" s="168" t="s">
        <v>3</v>
      </c>
      <c r="C81" s="325"/>
      <c r="D81" s="321"/>
      <c r="E81" s="116"/>
      <c r="F81" s="244"/>
      <c r="G81" s="244"/>
      <c r="H81" s="116"/>
      <c r="I81" s="244"/>
      <c r="J81" s="130"/>
      <c r="K81" s="244"/>
      <c r="L81" s="244"/>
      <c r="M81" s="244"/>
      <c r="N81" s="116">
        <v>1</v>
      </c>
      <c r="O81" s="244">
        <v>1</v>
      </c>
      <c r="P81" s="244">
        <v>1</v>
      </c>
      <c r="Q81" s="116">
        <v>1</v>
      </c>
      <c r="R81" s="244">
        <v>1</v>
      </c>
      <c r="S81" s="244">
        <v>1</v>
      </c>
      <c r="T81" s="116">
        <v>1</v>
      </c>
      <c r="U81" s="244">
        <v>1</v>
      </c>
      <c r="V81" s="244">
        <v>1</v>
      </c>
      <c r="W81" s="172"/>
      <c r="X81" s="245"/>
      <c r="Y81" s="310"/>
      <c r="Z81" s="336"/>
      <c r="AA81" s="310"/>
      <c r="AB81" s="255"/>
      <c r="AC81" s="55" t="s">
        <v>24</v>
      </c>
    </row>
    <row r="82" spans="1:29" x14ac:dyDescent="0.2">
      <c r="A82" s="147" t="s">
        <v>191</v>
      </c>
      <c r="B82" s="168" t="s">
        <v>2</v>
      </c>
      <c r="C82" s="325"/>
      <c r="D82" s="321"/>
      <c r="E82" s="116"/>
      <c r="F82" s="244"/>
      <c r="G82" s="244"/>
      <c r="H82" s="116"/>
      <c r="I82" s="244"/>
      <c r="J82" s="130"/>
      <c r="K82" s="244"/>
      <c r="L82" s="244"/>
      <c r="M82" s="244"/>
      <c r="N82" s="116">
        <f>N81*N$45</f>
        <v>5.65</v>
      </c>
      <c r="O82" s="244">
        <f t="shared" ref="O82" si="21">O81*O$45</f>
        <v>5.65</v>
      </c>
      <c r="P82" s="244">
        <f t="shared" ref="P82" si="22">P81*P$45</f>
        <v>5.65</v>
      </c>
      <c r="Q82" s="116">
        <f>Q81*Q$46</f>
        <v>6</v>
      </c>
      <c r="R82" s="244">
        <f t="shared" ref="R82:S82" si="23">R81*R$46</f>
        <v>6</v>
      </c>
      <c r="S82" s="244">
        <f t="shared" si="23"/>
        <v>6</v>
      </c>
      <c r="T82" s="116">
        <f>T81*T$50</f>
        <v>15</v>
      </c>
      <c r="U82" s="244">
        <f t="shared" ref="U82:V82" si="24">U81*U$50</f>
        <v>15</v>
      </c>
      <c r="V82" s="244">
        <f t="shared" si="24"/>
        <v>15</v>
      </c>
      <c r="W82" s="172">
        <f>SQRT(SUMSQ(N$86))+Q$82+T$82</f>
        <v>26.65</v>
      </c>
      <c r="X82" s="245">
        <f>SQRT(SUMSQ(O$86))+R$82+U$82</f>
        <v>26.65</v>
      </c>
      <c r="Y82" s="245">
        <f>SQRT(SUMSQ(P$86))+S$82+V$82</f>
        <v>26.65</v>
      </c>
      <c r="Z82" s="172"/>
      <c r="AA82" s="245"/>
      <c r="AB82" s="173"/>
      <c r="AC82" s="247" t="s">
        <v>199</v>
      </c>
    </row>
    <row r="83" spans="1:29" x14ac:dyDescent="0.2">
      <c r="A83" s="37"/>
      <c r="B83" s="26"/>
      <c r="C83" s="71"/>
      <c r="D83" s="98"/>
      <c r="E83" s="38"/>
      <c r="F83" s="39"/>
      <c r="G83" s="39"/>
      <c r="H83" s="38"/>
      <c r="I83" s="39"/>
      <c r="J83" s="126"/>
      <c r="K83" s="39"/>
      <c r="L83" s="39"/>
      <c r="M83" s="39"/>
      <c r="N83" s="38"/>
      <c r="O83" s="39"/>
      <c r="P83" s="39"/>
      <c r="Q83" s="38"/>
      <c r="R83" s="39"/>
      <c r="S83" s="39"/>
      <c r="T83" s="38"/>
      <c r="U83" s="39"/>
      <c r="V83" s="39"/>
      <c r="W83" s="135"/>
      <c r="X83" s="69"/>
      <c r="Y83" s="40"/>
      <c r="Z83" s="132"/>
      <c r="AA83" s="40"/>
      <c r="AB83" s="92"/>
      <c r="AC83" s="358"/>
    </row>
    <row r="84" spans="1:29" x14ac:dyDescent="0.2">
      <c r="A84" s="37"/>
      <c r="B84" s="26"/>
      <c r="C84" s="71"/>
      <c r="D84" s="98"/>
      <c r="E84" s="38"/>
      <c r="F84" s="39"/>
      <c r="G84" s="39"/>
      <c r="H84" s="38"/>
      <c r="I84" s="39"/>
      <c r="J84" s="126"/>
      <c r="K84" s="39"/>
      <c r="L84" s="39"/>
      <c r="M84" s="39"/>
      <c r="N84" s="38"/>
      <c r="O84" s="39"/>
      <c r="P84" s="39"/>
      <c r="Q84" s="38"/>
      <c r="R84" s="39"/>
      <c r="S84" s="39"/>
      <c r="T84" s="38"/>
      <c r="U84" s="39"/>
      <c r="V84" s="39"/>
      <c r="W84" s="135"/>
      <c r="X84" s="69"/>
      <c r="Y84" s="40"/>
      <c r="Z84" s="132"/>
      <c r="AA84" s="40"/>
      <c r="AB84" s="92"/>
      <c r="AC84" s="358"/>
    </row>
    <row r="85" spans="1:29" x14ac:dyDescent="0.2">
      <c r="A85" s="110" t="s">
        <v>192</v>
      </c>
      <c r="B85" s="168" t="s">
        <v>3</v>
      </c>
      <c r="C85" s="325"/>
      <c r="D85" s="321"/>
      <c r="E85" s="116"/>
      <c r="F85" s="244"/>
      <c r="G85" s="244"/>
      <c r="H85" s="116"/>
      <c r="I85" s="244"/>
      <c r="J85" s="130"/>
      <c r="K85" s="244"/>
      <c r="L85" s="244"/>
      <c r="M85" s="244"/>
      <c r="N85" s="116">
        <v>1</v>
      </c>
      <c r="O85" s="244">
        <v>1</v>
      </c>
      <c r="P85" s="244">
        <v>1</v>
      </c>
      <c r="Q85" s="116">
        <v>1</v>
      </c>
      <c r="R85" s="244">
        <v>1</v>
      </c>
      <c r="S85" s="244">
        <v>1</v>
      </c>
      <c r="T85" s="116">
        <v>1</v>
      </c>
      <c r="U85" s="244">
        <v>1</v>
      </c>
      <c r="V85" s="244">
        <v>1</v>
      </c>
      <c r="W85" s="172"/>
      <c r="X85" s="245"/>
      <c r="Y85" s="310"/>
      <c r="Z85" s="336"/>
      <c r="AA85" s="310"/>
      <c r="AB85" s="255"/>
      <c r="AC85" s="55" t="s">
        <v>24</v>
      </c>
    </row>
    <row r="86" spans="1:29" x14ac:dyDescent="0.2">
      <c r="A86" s="147" t="s">
        <v>193</v>
      </c>
      <c r="B86" s="168" t="s">
        <v>2</v>
      </c>
      <c r="C86" s="325"/>
      <c r="D86" s="321"/>
      <c r="E86" s="116"/>
      <c r="F86" s="244"/>
      <c r="G86" s="244"/>
      <c r="H86" s="116"/>
      <c r="I86" s="244"/>
      <c r="J86" s="130"/>
      <c r="K86" s="244"/>
      <c r="L86" s="244"/>
      <c r="M86" s="244"/>
      <c r="N86" s="116">
        <f>N85*N$45</f>
        <v>5.65</v>
      </c>
      <c r="O86" s="244">
        <f t="shared" ref="O86:P86" si="25">O85*O$45</f>
        <v>5.65</v>
      </c>
      <c r="P86" s="244">
        <f t="shared" si="25"/>
        <v>5.65</v>
      </c>
      <c r="Q86" s="116">
        <f>Q85*Q$47</f>
        <v>8</v>
      </c>
      <c r="R86" s="244">
        <f t="shared" ref="R86:S86" si="26">R85*R$47</f>
        <v>8</v>
      </c>
      <c r="S86" s="244">
        <f t="shared" si="26"/>
        <v>8</v>
      </c>
      <c r="T86" s="116">
        <f>T85*T$50</f>
        <v>15</v>
      </c>
      <c r="U86" s="244">
        <f t="shared" ref="U86:V86" si="27">U85*U$50</f>
        <v>15</v>
      </c>
      <c r="V86" s="244">
        <f t="shared" si="27"/>
        <v>15</v>
      </c>
      <c r="W86" s="172">
        <f>SQRT(SUMSQ(N$86))+Q$86+T$86</f>
        <v>28.65</v>
      </c>
      <c r="X86" s="245">
        <f>SQRT(SUMSQ(O$86))+R$86+U$86</f>
        <v>28.65</v>
      </c>
      <c r="Y86" s="245">
        <f>SQRT(SUMSQ(P$86))+S$86+V$86</f>
        <v>28.65</v>
      </c>
      <c r="Z86" s="172"/>
      <c r="AA86" s="245"/>
      <c r="AB86" s="173"/>
      <c r="AC86" s="247" t="s">
        <v>200</v>
      </c>
    </row>
    <row r="87" spans="1:29" x14ac:dyDescent="0.2">
      <c r="A87" s="37"/>
      <c r="B87" s="26"/>
      <c r="C87" s="71"/>
      <c r="D87" s="98"/>
      <c r="E87" s="38"/>
      <c r="F87" s="39"/>
      <c r="G87" s="39"/>
      <c r="H87" s="38"/>
      <c r="I87" s="39"/>
      <c r="J87" s="126"/>
      <c r="K87" s="39"/>
      <c r="L87" s="39"/>
      <c r="M87" s="39"/>
      <c r="N87" s="38"/>
      <c r="O87" s="39"/>
      <c r="P87" s="39"/>
      <c r="Q87" s="38"/>
      <c r="R87" s="39"/>
      <c r="S87" s="39"/>
      <c r="T87" s="38"/>
      <c r="U87" s="39"/>
      <c r="V87" s="39"/>
      <c r="W87" s="135"/>
      <c r="X87" s="69"/>
      <c r="Y87" s="40"/>
      <c r="Z87" s="132"/>
      <c r="AA87" s="40"/>
      <c r="AB87" s="92"/>
      <c r="AC87" s="358"/>
    </row>
    <row r="88" spans="1:29" x14ac:dyDescent="0.2">
      <c r="A88" s="37"/>
      <c r="B88" s="26"/>
      <c r="C88" s="71"/>
      <c r="D88" s="98"/>
      <c r="E88" s="38"/>
      <c r="F88" s="39"/>
      <c r="G88" s="39"/>
      <c r="H88" s="38"/>
      <c r="I88" s="39"/>
      <c r="J88" s="126"/>
      <c r="K88" s="39"/>
      <c r="L88" s="39"/>
      <c r="M88" s="39"/>
      <c r="N88" s="38"/>
      <c r="O88" s="39"/>
      <c r="P88" s="39"/>
      <c r="Q88" s="38"/>
      <c r="R88" s="39"/>
      <c r="S88" s="39"/>
      <c r="T88" s="38"/>
      <c r="U88" s="39"/>
      <c r="V88" s="39"/>
      <c r="W88" s="135"/>
      <c r="X88" s="69"/>
      <c r="Y88" s="40"/>
      <c r="Z88" s="132"/>
      <c r="AA88" s="40"/>
      <c r="AB88" s="92"/>
      <c r="AC88" s="358"/>
    </row>
    <row r="89" spans="1:29" x14ac:dyDescent="0.2">
      <c r="A89" s="110" t="s">
        <v>194</v>
      </c>
      <c r="B89" s="168" t="s">
        <v>3</v>
      </c>
      <c r="C89" s="325"/>
      <c r="D89" s="322"/>
      <c r="E89" s="116"/>
      <c r="F89" s="244"/>
      <c r="G89" s="244"/>
      <c r="H89" s="116"/>
      <c r="I89" s="244"/>
      <c r="J89" s="130"/>
      <c r="K89" s="244"/>
      <c r="L89" s="244"/>
      <c r="M89" s="244"/>
      <c r="N89" s="116">
        <v>1</v>
      </c>
      <c r="O89" s="244">
        <v>1</v>
      </c>
      <c r="P89" s="244">
        <v>1</v>
      </c>
      <c r="Q89" s="116">
        <v>1</v>
      </c>
      <c r="R89" s="244">
        <v>1</v>
      </c>
      <c r="S89" s="244">
        <v>1</v>
      </c>
      <c r="T89" s="116">
        <v>1</v>
      </c>
      <c r="U89" s="244">
        <v>1</v>
      </c>
      <c r="V89" s="244">
        <v>1</v>
      </c>
      <c r="W89" s="46"/>
      <c r="X89" s="111"/>
      <c r="Y89" s="278"/>
      <c r="Z89" s="35"/>
      <c r="AA89" s="278"/>
      <c r="AB89" s="93"/>
      <c r="AC89" s="358" t="s">
        <v>24</v>
      </c>
    </row>
    <row r="90" spans="1:29" x14ac:dyDescent="0.2">
      <c r="A90" s="147" t="s">
        <v>195</v>
      </c>
      <c r="B90" s="168" t="s">
        <v>2</v>
      </c>
      <c r="C90" s="325"/>
      <c r="D90" s="322"/>
      <c r="E90" s="116"/>
      <c r="F90" s="244"/>
      <c r="G90" s="244"/>
      <c r="H90" s="116"/>
      <c r="I90" s="244"/>
      <c r="J90" s="130"/>
      <c r="K90" s="244"/>
      <c r="L90" s="244"/>
      <c r="M90" s="244"/>
      <c r="N90" s="116">
        <f>N89*N$45</f>
        <v>5.65</v>
      </c>
      <c r="O90" s="244">
        <f t="shared" ref="O90" si="28">O89*O$45</f>
        <v>5.65</v>
      </c>
      <c r="P90" s="244">
        <f t="shared" ref="P90" si="29">P89*P$45</f>
        <v>5.65</v>
      </c>
      <c r="Q90" s="116">
        <f>Q89*Q$48</f>
        <v>6.5</v>
      </c>
      <c r="R90" s="244">
        <f t="shared" ref="R90:S90" si="30">R89*R$48</f>
        <v>6.5</v>
      </c>
      <c r="S90" s="244">
        <f t="shared" si="30"/>
        <v>6.5</v>
      </c>
      <c r="T90" s="116">
        <f>T89*T$50</f>
        <v>15</v>
      </c>
      <c r="U90" s="244">
        <f t="shared" ref="U90:V90" si="31">U89*U$50</f>
        <v>15</v>
      </c>
      <c r="V90" s="244">
        <f t="shared" si="31"/>
        <v>15</v>
      </c>
      <c r="W90" s="172">
        <f>SQRT(SUMSQ(N$94))+Q$90+T$90</f>
        <v>27.15</v>
      </c>
      <c r="X90" s="245">
        <f>SQRT(SUMSQ(O$94))+R$90+U$90</f>
        <v>27.15</v>
      </c>
      <c r="Y90" s="245">
        <f>SQRT(SUMSQ(P$94))+S$90+V$90</f>
        <v>27.15</v>
      </c>
      <c r="Z90" s="172"/>
      <c r="AA90" s="245"/>
      <c r="AB90" s="173"/>
      <c r="AC90" s="247" t="s">
        <v>201</v>
      </c>
    </row>
    <row r="91" spans="1:29" x14ac:dyDescent="0.2">
      <c r="A91" s="37"/>
      <c r="B91" s="26"/>
      <c r="C91" s="71"/>
      <c r="D91" s="98"/>
      <c r="E91" s="38"/>
      <c r="F91" s="39"/>
      <c r="G91" s="39"/>
      <c r="H91" s="38"/>
      <c r="I91" s="39"/>
      <c r="J91" s="126"/>
      <c r="K91" s="39"/>
      <c r="L91" s="39"/>
      <c r="M91" s="39"/>
      <c r="N91" s="38"/>
      <c r="O91" s="39"/>
      <c r="P91" s="39"/>
      <c r="Q91" s="38"/>
      <c r="R91" s="39"/>
      <c r="S91" s="39"/>
      <c r="T91" s="38"/>
      <c r="U91" s="39"/>
      <c r="V91" s="39"/>
      <c r="W91" s="135"/>
      <c r="X91" s="69"/>
      <c r="Y91" s="40"/>
      <c r="Z91" s="132"/>
      <c r="AA91" s="40"/>
      <c r="AB91" s="92"/>
      <c r="AC91" s="358"/>
    </row>
    <row r="92" spans="1:29" x14ac:dyDescent="0.2">
      <c r="A92" s="37"/>
      <c r="B92" s="26"/>
      <c r="C92" s="71"/>
      <c r="D92" s="98"/>
      <c r="E92" s="38"/>
      <c r="F92" s="39"/>
      <c r="G92" s="39"/>
      <c r="H92" s="38"/>
      <c r="I92" s="39"/>
      <c r="J92" s="126"/>
      <c r="K92" s="39"/>
      <c r="L92" s="39"/>
      <c r="M92" s="39"/>
      <c r="N92" s="38"/>
      <c r="O92" s="39"/>
      <c r="P92" s="39"/>
      <c r="Q92" s="38"/>
      <c r="R92" s="39"/>
      <c r="S92" s="39"/>
      <c r="T92" s="38"/>
      <c r="U92" s="39"/>
      <c r="V92" s="39"/>
      <c r="W92" s="135"/>
      <c r="X92" s="69"/>
      <c r="Y92" s="40"/>
      <c r="Z92" s="132"/>
      <c r="AA92" s="40"/>
      <c r="AB92" s="92"/>
      <c r="AC92" s="358"/>
    </row>
    <row r="93" spans="1:29" x14ac:dyDescent="0.2">
      <c r="A93" s="110" t="s">
        <v>196</v>
      </c>
      <c r="B93" s="168" t="s">
        <v>3</v>
      </c>
      <c r="C93" s="325"/>
      <c r="D93" s="322"/>
      <c r="E93" s="116"/>
      <c r="F93" s="244"/>
      <c r="G93" s="244"/>
      <c r="H93" s="116"/>
      <c r="I93" s="244"/>
      <c r="J93" s="130"/>
      <c r="K93" s="244"/>
      <c r="L93" s="244"/>
      <c r="M93" s="244"/>
      <c r="N93" s="116">
        <v>1</v>
      </c>
      <c r="O93" s="244">
        <v>1</v>
      </c>
      <c r="P93" s="244">
        <v>1</v>
      </c>
      <c r="Q93" s="116">
        <v>1</v>
      </c>
      <c r="R93" s="244">
        <v>1</v>
      </c>
      <c r="S93" s="244">
        <v>1</v>
      </c>
      <c r="T93" s="116">
        <v>1</v>
      </c>
      <c r="U93" s="244">
        <v>1</v>
      </c>
      <c r="V93" s="244">
        <v>1</v>
      </c>
      <c r="W93" s="46"/>
      <c r="X93" s="111"/>
      <c r="Y93" s="278"/>
      <c r="Z93" s="35"/>
      <c r="AA93" s="278"/>
      <c r="AB93" s="93"/>
      <c r="AC93" s="358" t="s">
        <v>24</v>
      </c>
    </row>
    <row r="94" spans="1:29" x14ac:dyDescent="0.2">
      <c r="A94" s="147" t="s">
        <v>197</v>
      </c>
      <c r="B94" s="168" t="s">
        <v>2</v>
      </c>
      <c r="C94" s="325"/>
      <c r="D94" s="322"/>
      <c r="E94" s="116"/>
      <c r="F94" s="244"/>
      <c r="G94" s="244"/>
      <c r="H94" s="116"/>
      <c r="I94" s="244"/>
      <c r="J94" s="130"/>
      <c r="K94" s="244"/>
      <c r="L94" s="244"/>
      <c r="M94" s="244"/>
      <c r="N94" s="116">
        <f>N93*N$45</f>
        <v>5.65</v>
      </c>
      <c r="O94" s="244">
        <f t="shared" ref="O94" si="32">O93*O$45</f>
        <v>5.65</v>
      </c>
      <c r="P94" s="244">
        <f t="shared" ref="P94" si="33">P93*P$45</f>
        <v>5.65</v>
      </c>
      <c r="Q94" s="116">
        <f>Q93*Q$49</f>
        <v>8.5</v>
      </c>
      <c r="R94" s="244">
        <f t="shared" ref="R94:S94" si="34">R93*R$49</f>
        <v>8.5</v>
      </c>
      <c r="S94" s="244">
        <f t="shared" si="34"/>
        <v>8.5</v>
      </c>
      <c r="T94" s="116">
        <f>T93*T$50</f>
        <v>15</v>
      </c>
      <c r="U94" s="244">
        <f t="shared" ref="U94:V94" si="35">U93*U$50</f>
        <v>15</v>
      </c>
      <c r="V94" s="244">
        <f t="shared" si="35"/>
        <v>15</v>
      </c>
      <c r="W94" s="172">
        <f>SQRT(SUMSQ(N$94))+Q$94+T$94</f>
        <v>29.15</v>
      </c>
      <c r="X94" s="245">
        <f>SQRT(SUMSQ(O$94))+R$94+U$94</f>
        <v>29.15</v>
      </c>
      <c r="Y94" s="245">
        <f>SQRT(SUMSQ(P$94))+S$94+V$94</f>
        <v>29.15</v>
      </c>
      <c r="Z94" s="172"/>
      <c r="AA94" s="245"/>
      <c r="AB94" s="173"/>
      <c r="AC94" s="247" t="s">
        <v>202</v>
      </c>
    </row>
    <row r="95" spans="1:29" ht="13.5" thickBot="1" x14ac:dyDescent="0.25">
      <c r="A95" s="76"/>
      <c r="B95" s="84"/>
      <c r="C95" s="326"/>
      <c r="D95" s="242"/>
      <c r="E95" s="67"/>
      <c r="F95" s="279"/>
      <c r="G95" s="279"/>
      <c r="H95" s="67"/>
      <c r="I95" s="279"/>
      <c r="J95" s="131"/>
      <c r="K95" s="279"/>
      <c r="L95" s="279"/>
      <c r="M95" s="279"/>
      <c r="N95" s="67"/>
      <c r="O95" s="279"/>
      <c r="P95" s="279"/>
      <c r="Q95" s="67"/>
      <c r="R95" s="279"/>
      <c r="S95" s="279"/>
      <c r="T95" s="67"/>
      <c r="U95" s="279"/>
      <c r="V95" s="279"/>
      <c r="W95" s="133"/>
      <c r="X95" s="309"/>
      <c r="Y95" s="309"/>
      <c r="Z95" s="133"/>
      <c r="AA95" s="309"/>
      <c r="AB95" s="94"/>
      <c r="AC95" s="68"/>
    </row>
    <row r="96" spans="1:29" x14ac:dyDescent="0.2">
      <c r="A96" s="145"/>
      <c r="B96" s="26"/>
      <c r="C96" s="26"/>
      <c r="D96" s="2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40"/>
      <c r="X96" s="40"/>
      <c r="Y96" s="40"/>
      <c r="Z96" s="40"/>
      <c r="AA96" s="40"/>
      <c r="AB96" s="40"/>
      <c r="AC96" s="40"/>
    </row>
    <row r="97" spans="1:29" ht="13.5" thickBot="1" x14ac:dyDescent="0.25">
      <c r="A97" s="42"/>
      <c r="Q97" s="45"/>
      <c r="R97" s="45"/>
      <c r="S97" s="45"/>
      <c r="T97" s="45"/>
      <c r="U97" s="45"/>
      <c r="V97" s="45"/>
    </row>
    <row r="98" spans="1:29" ht="12.6" customHeight="1" x14ac:dyDescent="0.2">
      <c r="A98" s="9" t="s">
        <v>21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9"/>
      <c r="R98" s="29"/>
      <c r="S98" s="29"/>
      <c r="T98" s="29"/>
      <c r="U98" s="29"/>
      <c r="V98" s="29"/>
      <c r="W98" s="43"/>
      <c r="X98" s="43"/>
      <c r="Y98" s="43"/>
      <c r="Z98" s="43"/>
      <c r="AA98" s="43"/>
      <c r="AB98" s="43"/>
      <c r="AC98" s="13" t="s">
        <v>0</v>
      </c>
    </row>
    <row r="99" spans="1:29" ht="12.6" customHeight="1" x14ac:dyDescent="0.2">
      <c r="A99" s="234" t="s">
        <v>209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21"/>
      <c r="R99" s="21"/>
      <c r="S99" s="21"/>
      <c r="T99" s="21"/>
      <c r="U99" s="21"/>
      <c r="V99" s="21"/>
      <c r="W99" s="26"/>
      <c r="X99" s="26"/>
      <c r="Y99" s="26"/>
      <c r="Z99" s="26"/>
      <c r="AA99" s="26"/>
      <c r="AB99" s="26"/>
      <c r="AC99" s="91"/>
    </row>
    <row r="100" spans="1:29" s="45" customFormat="1" ht="13.5" thickBot="1" x14ac:dyDescent="0.25">
      <c r="A100" s="234" t="s">
        <v>210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6"/>
      <c r="X100" s="26"/>
      <c r="Y100" s="26"/>
      <c r="Z100" s="26"/>
      <c r="AA100" s="26"/>
      <c r="AB100" s="26"/>
      <c r="AC100" s="217"/>
    </row>
    <row r="101" spans="1:29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29"/>
      <c r="R101" s="29"/>
      <c r="S101" s="29"/>
      <c r="T101" s="29"/>
      <c r="U101" s="29"/>
      <c r="V101" s="29"/>
      <c r="W101" s="43"/>
      <c r="X101" s="43"/>
      <c r="Y101" s="43"/>
      <c r="Z101" s="43"/>
      <c r="AA101" s="43"/>
      <c r="AB101" s="43"/>
      <c r="AC101" s="52"/>
    </row>
    <row r="102" spans="1:29" ht="13.5" thickBot="1" x14ac:dyDescent="0.25">
      <c r="Q102" s="45"/>
      <c r="R102" s="45"/>
      <c r="S102" s="45"/>
      <c r="T102" s="45"/>
      <c r="U102" s="45"/>
      <c r="V102" s="45"/>
      <c r="W102" s="42"/>
      <c r="X102" s="42"/>
      <c r="Y102" s="42"/>
      <c r="Z102" s="42"/>
      <c r="AA102" s="42"/>
      <c r="AB102" s="42"/>
    </row>
    <row r="103" spans="1:29" ht="13.5" thickBot="1" x14ac:dyDescent="0.25">
      <c r="A103" s="109" t="s">
        <v>22</v>
      </c>
      <c r="B103" s="298"/>
      <c r="C103" s="373" t="s">
        <v>53</v>
      </c>
      <c r="D103" s="374"/>
      <c r="E103" s="375" t="s">
        <v>34</v>
      </c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377"/>
      <c r="Q103" s="300"/>
      <c r="R103" s="300"/>
      <c r="S103" s="300"/>
      <c r="T103" s="300"/>
      <c r="U103" s="300"/>
      <c r="V103" s="300"/>
      <c r="W103" s="12"/>
      <c r="X103" s="12"/>
      <c r="Y103" s="12"/>
      <c r="Z103" s="12"/>
      <c r="AA103" s="12"/>
      <c r="AB103" s="12"/>
      <c r="AC103" s="13" t="s">
        <v>0</v>
      </c>
    </row>
    <row r="104" spans="1:29" x14ac:dyDescent="0.2">
      <c r="A104" s="161"/>
      <c r="B104" s="15"/>
      <c r="C104" s="163"/>
      <c r="D104" s="163"/>
      <c r="E104" s="368" t="s">
        <v>157</v>
      </c>
      <c r="F104" s="369"/>
      <c r="G104" s="369"/>
      <c r="H104" s="368" t="s">
        <v>77</v>
      </c>
      <c r="I104" s="369"/>
      <c r="J104" s="369"/>
      <c r="K104" s="371" t="s">
        <v>158</v>
      </c>
      <c r="L104" s="372"/>
      <c r="M104" s="372"/>
      <c r="N104" s="378" t="s">
        <v>78</v>
      </c>
      <c r="O104" s="379"/>
      <c r="P104" s="383"/>
      <c r="Q104" s="17"/>
      <c r="R104" s="17"/>
      <c r="S104" s="17"/>
      <c r="T104" s="17"/>
      <c r="U104" s="17"/>
      <c r="V104" s="17"/>
      <c r="W104" s="8"/>
      <c r="X104" s="8"/>
      <c r="Y104" s="8"/>
      <c r="Z104" s="8"/>
      <c r="AA104" s="8"/>
      <c r="AB104" s="8"/>
      <c r="AC104" s="91"/>
    </row>
    <row r="105" spans="1:29" x14ac:dyDescent="0.2">
      <c r="A105" s="30"/>
      <c r="B105" s="15"/>
      <c r="C105" s="163"/>
      <c r="D105" s="163"/>
      <c r="E105" s="115" t="s">
        <v>134</v>
      </c>
      <c r="F105" s="246" t="s">
        <v>135</v>
      </c>
      <c r="G105" s="246" t="s">
        <v>136</v>
      </c>
      <c r="H105" s="115" t="s">
        <v>134</v>
      </c>
      <c r="I105" s="246" t="s">
        <v>135</v>
      </c>
      <c r="J105" s="246" t="s">
        <v>136</v>
      </c>
      <c r="K105" s="115" t="s">
        <v>134</v>
      </c>
      <c r="L105" s="246" t="s">
        <v>135</v>
      </c>
      <c r="M105" s="246" t="s">
        <v>136</v>
      </c>
      <c r="N105" s="115" t="s">
        <v>134</v>
      </c>
      <c r="O105" s="246" t="s">
        <v>135</v>
      </c>
      <c r="P105" s="97" t="s">
        <v>136</v>
      </c>
      <c r="Q105" s="17"/>
      <c r="R105" s="17"/>
      <c r="S105" s="17"/>
      <c r="T105" s="17"/>
      <c r="U105" s="17"/>
      <c r="V105" s="17"/>
      <c r="W105" s="8"/>
      <c r="X105" s="8"/>
      <c r="Y105" s="8"/>
      <c r="Z105" s="8"/>
      <c r="AA105" s="8"/>
      <c r="AB105" s="8"/>
      <c r="AC105" s="91"/>
    </row>
    <row r="106" spans="1:29" s="42" customFormat="1" ht="15.75" x14ac:dyDescent="0.3">
      <c r="A106" s="19" t="s">
        <v>182</v>
      </c>
      <c r="B106" s="98" t="s">
        <v>56</v>
      </c>
      <c r="C106" s="27"/>
      <c r="D106" s="27"/>
      <c r="E106" s="71"/>
      <c r="F106" s="26"/>
      <c r="G106" s="98"/>
      <c r="H106" s="24">
        <f>H10</f>
        <v>-109.1</v>
      </c>
      <c r="I106" s="24">
        <f>I10</f>
        <v>-105.5</v>
      </c>
      <c r="J106" s="113">
        <f>J10</f>
        <v>-106.5</v>
      </c>
      <c r="K106" s="24"/>
      <c r="L106" s="24"/>
      <c r="M106" s="113"/>
      <c r="N106" s="24">
        <f>N10</f>
        <v>-109.1</v>
      </c>
      <c r="O106" s="24">
        <f>O10</f>
        <v>-105.5</v>
      </c>
      <c r="P106" s="113">
        <f>P10</f>
        <v>-106.5</v>
      </c>
      <c r="Q106" s="24"/>
      <c r="R106" s="24"/>
      <c r="S106" s="24"/>
      <c r="T106" s="24"/>
      <c r="U106" s="24"/>
      <c r="V106" s="24"/>
      <c r="W106" s="105"/>
      <c r="X106" s="105"/>
      <c r="Y106" s="105"/>
      <c r="Z106" s="105"/>
      <c r="AA106" s="105"/>
      <c r="AB106" s="105"/>
      <c r="AC106" s="106"/>
    </row>
    <row r="107" spans="1:29" s="42" customFormat="1" x14ac:dyDescent="0.2">
      <c r="A107" s="19" t="s">
        <v>143</v>
      </c>
      <c r="B107" s="85" t="s">
        <v>145</v>
      </c>
      <c r="C107" s="27">
        <f>$C$24</f>
        <v>-120</v>
      </c>
      <c r="D107" s="27"/>
      <c r="E107" s="71"/>
      <c r="F107" s="26"/>
      <c r="G107" s="98"/>
      <c r="H107" s="24"/>
      <c r="I107" s="24"/>
      <c r="J107" s="113"/>
      <c r="K107" s="24"/>
      <c r="L107" s="24"/>
      <c r="M107" s="113"/>
      <c r="N107" s="24"/>
      <c r="O107" s="289"/>
      <c r="P107" s="192"/>
      <c r="Q107" s="24"/>
      <c r="R107" s="24"/>
      <c r="S107" s="24"/>
      <c r="T107" s="24"/>
      <c r="U107" s="24"/>
      <c r="V107" s="24"/>
      <c r="W107" s="105"/>
      <c r="X107" s="105"/>
      <c r="Y107" s="105"/>
      <c r="Z107" s="105"/>
      <c r="AA107" s="105"/>
      <c r="AB107" s="105"/>
      <c r="AC107" s="106"/>
    </row>
    <row r="108" spans="1:29" s="42" customFormat="1" x14ac:dyDescent="0.2">
      <c r="A108" s="19" t="s">
        <v>144</v>
      </c>
      <c r="B108" s="85" t="s">
        <v>2</v>
      </c>
      <c r="C108" s="27"/>
      <c r="D108" s="27">
        <f>$D$25</f>
        <v>16</v>
      </c>
      <c r="E108" s="71"/>
      <c r="F108" s="26"/>
      <c r="G108" s="98"/>
      <c r="H108" s="24"/>
      <c r="I108" s="24"/>
      <c r="J108" s="113"/>
      <c r="K108" s="24"/>
      <c r="L108" s="24"/>
      <c r="M108" s="113"/>
      <c r="N108" s="24"/>
      <c r="O108" s="289"/>
      <c r="P108" s="192"/>
      <c r="Q108" s="24"/>
      <c r="R108" s="24"/>
      <c r="S108" s="24"/>
      <c r="T108" s="24"/>
      <c r="U108" s="24"/>
      <c r="V108" s="24"/>
      <c r="W108" s="105"/>
      <c r="X108" s="105"/>
      <c r="Y108" s="105"/>
      <c r="Z108" s="105"/>
      <c r="AA108" s="105"/>
      <c r="AB108" s="105"/>
      <c r="AC108" s="106"/>
    </row>
    <row r="109" spans="1:29" s="42" customFormat="1" x14ac:dyDescent="0.2">
      <c r="A109" s="14"/>
      <c r="B109" s="85"/>
      <c r="C109" s="27"/>
      <c r="D109" s="27"/>
      <c r="E109" s="71"/>
      <c r="F109" s="26"/>
      <c r="G109" s="98"/>
      <c r="H109" s="24"/>
      <c r="I109" s="24"/>
      <c r="J109" s="113"/>
      <c r="K109" s="24"/>
      <c r="L109" s="24"/>
      <c r="M109" s="113"/>
      <c r="N109" s="24"/>
      <c r="O109" s="24"/>
      <c r="P109" s="113"/>
      <c r="Q109" s="24"/>
      <c r="R109" s="24"/>
      <c r="S109" s="24"/>
      <c r="T109" s="24"/>
      <c r="U109" s="24"/>
      <c r="V109" s="24"/>
      <c r="W109" s="105"/>
      <c r="X109" s="105"/>
      <c r="Y109" s="105"/>
      <c r="Z109" s="105"/>
      <c r="AA109" s="105"/>
      <c r="AB109" s="105"/>
      <c r="AC109" s="83"/>
    </row>
    <row r="110" spans="1:29" s="42" customFormat="1" x14ac:dyDescent="0.2">
      <c r="A110" s="14" t="s">
        <v>8</v>
      </c>
      <c r="B110" s="85" t="s">
        <v>2</v>
      </c>
      <c r="C110" s="230">
        <v>0</v>
      </c>
      <c r="D110" s="330">
        <v>0</v>
      </c>
      <c r="E110" s="196"/>
      <c r="F110" s="230"/>
      <c r="G110" s="134"/>
      <c r="H110" s="230">
        <v>3.65</v>
      </c>
      <c r="I110" s="230">
        <v>3.65</v>
      </c>
      <c r="J110" s="134">
        <v>3.65</v>
      </c>
      <c r="K110" s="230"/>
      <c r="L110" s="230"/>
      <c r="M110" s="134"/>
      <c r="N110" s="230">
        <v>6.65</v>
      </c>
      <c r="O110" s="230">
        <v>6.65</v>
      </c>
      <c r="P110" s="134">
        <v>6.65</v>
      </c>
      <c r="Q110" s="24"/>
      <c r="R110" s="24"/>
      <c r="S110" s="24"/>
      <c r="T110" s="24"/>
      <c r="U110" s="24"/>
      <c r="V110" s="24"/>
      <c r="W110" s="105"/>
      <c r="X110" s="105"/>
      <c r="Y110" s="105"/>
      <c r="Z110" s="105"/>
      <c r="AA110" s="105"/>
      <c r="AB110" s="105"/>
      <c r="AC110" s="107" t="s">
        <v>6</v>
      </c>
    </row>
    <row r="111" spans="1:29" s="42" customFormat="1" x14ac:dyDescent="0.2">
      <c r="A111" s="80" t="s">
        <v>7</v>
      </c>
      <c r="B111" s="85"/>
      <c r="C111" s="31">
        <f>C107+C110</f>
        <v>-120</v>
      </c>
      <c r="D111" s="331">
        <f>D108+D110</f>
        <v>16</v>
      </c>
      <c r="E111" s="135"/>
      <c r="F111" s="69"/>
      <c r="G111" s="136"/>
      <c r="H111" s="69">
        <f>H106+H110</f>
        <v>-105.44999999999999</v>
      </c>
      <c r="I111" s="69">
        <f t="shared" ref="I111:J111" si="36">I106+I110</f>
        <v>-101.85</v>
      </c>
      <c r="J111" s="136">
        <f t="shared" si="36"/>
        <v>-102.85</v>
      </c>
      <c r="K111" s="69"/>
      <c r="L111" s="69"/>
      <c r="M111" s="136"/>
      <c r="N111" s="69">
        <f t="shared" ref="N111:P111" si="37">N106+N110</f>
        <v>-102.44999999999999</v>
      </c>
      <c r="O111" s="69">
        <f t="shared" si="37"/>
        <v>-98.85</v>
      </c>
      <c r="P111" s="136">
        <f t="shared" si="37"/>
        <v>-99.85</v>
      </c>
      <c r="Q111" s="24"/>
      <c r="R111" s="24"/>
      <c r="S111" s="24"/>
      <c r="T111" s="24"/>
      <c r="U111" s="24"/>
      <c r="V111" s="24"/>
      <c r="W111" s="105"/>
      <c r="X111" s="105"/>
      <c r="Y111" s="105"/>
      <c r="Z111" s="105"/>
      <c r="AA111" s="105"/>
      <c r="AB111" s="105"/>
      <c r="AC111" s="107" t="s">
        <v>10</v>
      </c>
    </row>
    <row r="112" spans="1:29" x14ac:dyDescent="0.2">
      <c r="A112" s="101"/>
      <c r="B112" s="102"/>
      <c r="C112" s="169"/>
      <c r="D112" s="169"/>
      <c r="E112" s="137"/>
      <c r="F112" s="169"/>
      <c r="G112" s="102"/>
      <c r="H112" s="169"/>
      <c r="I112" s="182"/>
      <c r="J112" s="128"/>
      <c r="K112" s="182"/>
      <c r="L112" s="182"/>
      <c r="M112" s="128"/>
      <c r="N112" s="23"/>
      <c r="O112" s="23"/>
      <c r="P112" s="99"/>
      <c r="Q112" s="23"/>
      <c r="R112" s="23"/>
      <c r="S112" s="23"/>
      <c r="T112" s="23"/>
      <c r="U112" s="23"/>
      <c r="V112" s="23"/>
      <c r="W112" s="8"/>
      <c r="X112" s="8"/>
      <c r="Y112" s="8"/>
      <c r="Z112" s="8"/>
      <c r="AA112" s="8"/>
      <c r="AB112" s="8"/>
      <c r="AC112" s="53"/>
    </row>
    <row r="113" spans="1:29" s="42" customFormat="1" x14ac:dyDescent="0.2">
      <c r="A113" s="108" t="s">
        <v>5</v>
      </c>
      <c r="B113" s="85"/>
      <c r="C113" s="27"/>
      <c r="D113" s="27"/>
      <c r="E113" s="127"/>
      <c r="F113" s="27"/>
      <c r="G113" s="85"/>
      <c r="H113" s="27"/>
      <c r="I113" s="24"/>
      <c r="J113" s="113"/>
      <c r="K113" s="24"/>
      <c r="L113" s="24"/>
      <c r="M113" s="113"/>
      <c r="N113" s="24"/>
      <c r="O113" s="24"/>
      <c r="P113" s="113"/>
      <c r="Q113" s="24"/>
      <c r="R113" s="24"/>
      <c r="S113" s="24"/>
      <c r="T113" s="24"/>
      <c r="U113" s="24"/>
      <c r="V113" s="24"/>
      <c r="W113" s="105"/>
      <c r="X113" s="105"/>
      <c r="Y113" s="105"/>
      <c r="Z113" s="105"/>
      <c r="AA113" s="105"/>
      <c r="AB113" s="105"/>
      <c r="AC113" s="83"/>
    </row>
    <row r="114" spans="1:29" s="42" customFormat="1" ht="15.75" x14ac:dyDescent="0.3">
      <c r="A114" s="32" t="s">
        <v>37</v>
      </c>
      <c r="B114" s="54" t="s">
        <v>55</v>
      </c>
      <c r="C114" s="21"/>
      <c r="D114" s="27"/>
      <c r="E114" s="38"/>
      <c r="F114" s="39"/>
      <c r="G114" s="126"/>
      <c r="H114" s="39">
        <f>10^(H111/10)*(10^12)*(10^-3)</f>
        <v>2.8510182675039127E-2</v>
      </c>
      <c r="I114" s="39">
        <f t="shared" ref="I114:J114" si="38">10^(I111/10)*(10^12)*(10^-3)</f>
        <v>6.531305526474733E-2</v>
      </c>
      <c r="J114" s="126">
        <f t="shared" si="38"/>
        <v>5.1880003892896057E-2</v>
      </c>
      <c r="K114" s="39"/>
      <c r="L114" s="39"/>
      <c r="M114" s="126"/>
      <c r="N114" s="39">
        <f>10^(N111/10)*(10^12)*(10^-3)</f>
        <v>5.6885293084384045E-2</v>
      </c>
      <c r="O114" s="39">
        <f t="shared" ref="O114:P114" si="39">10^(O111/10)*(10^12)*(10^-3)</f>
        <v>0.13031667784522971</v>
      </c>
      <c r="P114" s="126">
        <f t="shared" si="39"/>
        <v>0.10351421666793434</v>
      </c>
      <c r="Q114" s="39"/>
      <c r="R114" s="39"/>
      <c r="S114" s="39"/>
      <c r="T114" s="39"/>
      <c r="U114" s="39"/>
      <c r="V114" s="39"/>
      <c r="W114" s="105"/>
      <c r="X114" s="105"/>
      <c r="Y114" s="105"/>
      <c r="Z114" s="105"/>
      <c r="AA114" s="105"/>
      <c r="AB114" s="105"/>
      <c r="AC114" s="83"/>
    </row>
    <row r="115" spans="1:29" s="42" customFormat="1" x14ac:dyDescent="0.2">
      <c r="A115" s="171" t="s">
        <v>82</v>
      </c>
      <c r="B115" s="54" t="s">
        <v>89</v>
      </c>
      <c r="C115" s="21"/>
      <c r="D115" s="18"/>
      <c r="E115" s="250">
        <f>10*LOG(H114*10^(-9))+10*LOG(MAX(E$6, E$8*12*E$7/E$5))</f>
        <v>-76.462748184105067</v>
      </c>
      <c r="F115" s="251">
        <f>10*LOG(I114*10^(-9))+10*LOG(MAX(F$6, F$8*12*F$7/F$5))</f>
        <v>-72.862748184105058</v>
      </c>
      <c r="G115" s="252">
        <f>10*LOG(J114*10^(-9))+10*LOG(MAX(G$6, G$8*12*G$7/G$5))</f>
        <v>-73.862748184105058</v>
      </c>
      <c r="H115" s="251"/>
      <c r="I115" s="251"/>
      <c r="J115" s="252"/>
      <c r="K115" s="251">
        <f>10*LOG(N114*10^(-9))+10*LOG(MAX(K$6, K$8*12*K$7/K$5))</f>
        <v>-73.462748184105081</v>
      </c>
      <c r="L115" s="251">
        <f>10*LOG(O114*10^(-9))+10*LOG(MAX(L$6, L$8*12*L$7/L$5))</f>
        <v>-69.862748184105087</v>
      </c>
      <c r="M115" s="252">
        <f>10*LOG(P114*10^(-9))+10*LOG(MAX(M$6, M$8*12*M$7/M$5))</f>
        <v>-70.862748184105058</v>
      </c>
      <c r="N115" s="251"/>
      <c r="O115" s="251"/>
      <c r="P115" s="252"/>
      <c r="Q115" s="69"/>
      <c r="R115" s="69"/>
      <c r="S115" s="69"/>
      <c r="T115" s="69"/>
      <c r="U115" s="69"/>
      <c r="V115" s="69"/>
      <c r="W115" s="105"/>
      <c r="X115" s="105"/>
      <c r="Y115" s="105"/>
      <c r="Z115" s="105"/>
      <c r="AA115" s="105"/>
      <c r="AB115" s="105"/>
      <c r="AC115" s="249" t="s">
        <v>107</v>
      </c>
    </row>
    <row r="116" spans="1:29" s="42" customFormat="1" x14ac:dyDescent="0.2">
      <c r="A116" s="171" t="s">
        <v>146</v>
      </c>
      <c r="B116" s="54" t="s">
        <v>2</v>
      </c>
      <c r="C116" s="21"/>
      <c r="D116" s="18"/>
      <c r="E116" s="332"/>
      <c r="F116" s="333"/>
      <c r="G116" s="359"/>
      <c r="H116" s="227">
        <f>10*LOG(H114/E$33)</f>
        <v>-0.16274818410505326</v>
      </c>
      <c r="I116" s="227">
        <f>10*LOG(I114/F$33)</f>
        <v>-0.16274818410505326</v>
      </c>
      <c r="J116" s="216">
        <f>10*LOG(J114/G$33)</f>
        <v>-0.16274818410506781</v>
      </c>
      <c r="K116" s="333"/>
      <c r="L116" s="333"/>
      <c r="M116" s="359"/>
      <c r="N116" s="227">
        <f>10*LOG(N114/K$33)</f>
        <v>2.837251815894934</v>
      </c>
      <c r="O116" s="227">
        <f>10*LOG(O114/L$33)</f>
        <v>2.8372518158949327</v>
      </c>
      <c r="P116" s="216">
        <f>10*LOG(P114/M$33)</f>
        <v>2.8372518158949349</v>
      </c>
      <c r="Q116" s="69"/>
      <c r="R116" s="69"/>
      <c r="S116" s="69"/>
      <c r="T116" s="69"/>
      <c r="U116" s="69"/>
      <c r="V116" s="69"/>
      <c r="W116" s="105"/>
      <c r="X116" s="105"/>
      <c r="Y116" s="105"/>
      <c r="Z116" s="105"/>
      <c r="AA116" s="105"/>
      <c r="AB116" s="105"/>
      <c r="AC116" s="249" t="s">
        <v>164</v>
      </c>
    </row>
    <row r="117" spans="1:29" s="42" customFormat="1" x14ac:dyDescent="0.2">
      <c r="A117" s="171" t="s">
        <v>147</v>
      </c>
      <c r="B117" s="54" t="s">
        <v>2</v>
      </c>
      <c r="C117" s="21"/>
      <c r="D117" s="18"/>
      <c r="E117" s="221"/>
      <c r="F117" s="222"/>
      <c r="G117" s="226"/>
      <c r="H117" s="227"/>
      <c r="I117" s="227"/>
      <c r="J117" s="216"/>
      <c r="K117" s="227"/>
      <c r="L117" s="227"/>
      <c r="M117" s="216"/>
      <c r="N117" s="227">
        <f>N111+T$36+$D$111-$C$111</f>
        <v>38.550000000000011</v>
      </c>
      <c r="O117" s="227">
        <f>O111+U$36+$D$111-$C$111</f>
        <v>42.150000000000006</v>
      </c>
      <c r="P117" s="216">
        <f>P111+V$36+$D$111-$C$111</f>
        <v>41.150000000000006</v>
      </c>
      <c r="Q117" s="69"/>
      <c r="R117" s="69"/>
      <c r="S117" s="69"/>
      <c r="T117" s="69"/>
      <c r="U117" s="69"/>
      <c r="V117" s="69"/>
      <c r="W117" s="105"/>
      <c r="X117" s="105"/>
      <c r="Y117" s="105"/>
      <c r="Z117" s="105"/>
      <c r="AA117" s="105"/>
      <c r="AB117" s="105"/>
      <c r="AC117" s="249" t="s">
        <v>165</v>
      </c>
    </row>
    <row r="118" spans="1:29" s="42" customFormat="1" ht="16.5" thickBot="1" x14ac:dyDescent="0.35">
      <c r="A118" s="223" t="s">
        <v>83</v>
      </c>
      <c r="B118" s="242" t="s">
        <v>56</v>
      </c>
      <c r="C118" s="184"/>
      <c r="D118" s="165"/>
      <c r="E118" s="224"/>
      <c r="F118" s="225"/>
      <c r="G118" s="362"/>
      <c r="H118" s="282">
        <f>H$111+T$36</f>
        <v>-100.44999999999999</v>
      </c>
      <c r="I118" s="282">
        <f>I$111+U$36</f>
        <v>-96.85</v>
      </c>
      <c r="J118" s="229">
        <f>J$111+V$36</f>
        <v>-97.85</v>
      </c>
      <c r="K118" s="282"/>
      <c r="L118" s="282"/>
      <c r="M118" s="229"/>
      <c r="N118" s="282">
        <f>N$111+T$36</f>
        <v>-97.449999999999989</v>
      </c>
      <c r="O118" s="282">
        <f>O$111+U$36</f>
        <v>-93.85</v>
      </c>
      <c r="P118" s="229">
        <f>P$111+V$36</f>
        <v>-94.85</v>
      </c>
      <c r="Q118" s="69"/>
      <c r="R118" s="69"/>
      <c r="S118" s="69"/>
      <c r="T118" s="69"/>
      <c r="U118" s="69"/>
      <c r="V118" s="69"/>
      <c r="W118" s="105"/>
      <c r="X118" s="105"/>
      <c r="Y118" s="105"/>
      <c r="Z118" s="105"/>
      <c r="AA118" s="105"/>
      <c r="AB118" s="105"/>
      <c r="AC118" s="212" t="s">
        <v>166</v>
      </c>
    </row>
    <row r="119" spans="1:29" s="60" customFormat="1" x14ac:dyDescent="0.2">
      <c r="A119" s="145"/>
      <c r="B119" s="59"/>
      <c r="C119" s="59"/>
      <c r="D119" s="59"/>
      <c r="E119" s="59"/>
      <c r="F119" s="59"/>
      <c r="G119" s="59"/>
      <c r="H119" s="59"/>
      <c r="I119" s="59"/>
      <c r="J119" s="59"/>
      <c r="K119" s="64"/>
      <c r="L119" s="64"/>
      <c r="M119" s="64"/>
      <c r="N119" s="64"/>
      <c r="O119" s="64"/>
      <c r="P119" s="64"/>
      <c r="Q119" s="88"/>
      <c r="R119" s="88"/>
      <c r="S119" s="88"/>
      <c r="T119" s="88"/>
      <c r="U119" s="88"/>
      <c r="V119" s="88"/>
      <c r="W119" s="64"/>
      <c r="X119" s="64"/>
      <c r="Y119" s="64"/>
      <c r="Z119" s="64"/>
      <c r="AA119" s="64"/>
      <c r="AB119" s="64"/>
      <c r="AC119" s="64"/>
    </row>
    <row r="120" spans="1:29" s="60" customFormat="1" thickBot="1" x14ac:dyDescent="0.25">
      <c r="A120" s="65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89"/>
      <c r="R120" s="89"/>
      <c r="S120" s="89"/>
      <c r="T120" s="89"/>
      <c r="U120" s="89"/>
      <c r="V120" s="89"/>
      <c r="W120" s="59"/>
      <c r="X120" s="59"/>
      <c r="Y120" s="59"/>
      <c r="Z120" s="59"/>
      <c r="AA120" s="59"/>
      <c r="AB120" s="59"/>
      <c r="AC120" s="59"/>
    </row>
    <row r="121" spans="1:29" ht="13.5" thickBot="1" x14ac:dyDescent="0.25">
      <c r="A121" s="109" t="s">
        <v>23</v>
      </c>
      <c r="B121" s="28"/>
      <c r="C121" s="11"/>
      <c r="D121" s="11"/>
      <c r="E121" s="375" t="s">
        <v>34</v>
      </c>
      <c r="F121" s="376"/>
      <c r="G121" s="376"/>
      <c r="H121" s="376"/>
      <c r="I121" s="376"/>
      <c r="J121" s="376"/>
      <c r="K121" s="376"/>
      <c r="L121" s="376"/>
      <c r="M121" s="376"/>
      <c r="N121" s="376"/>
      <c r="O121" s="376"/>
      <c r="P121" s="377"/>
      <c r="Q121" s="197"/>
      <c r="R121" s="197"/>
      <c r="S121" s="197"/>
      <c r="T121" s="197"/>
      <c r="U121" s="197"/>
      <c r="V121" s="197"/>
      <c r="W121" s="378" t="s">
        <v>16</v>
      </c>
      <c r="X121" s="379"/>
      <c r="Y121" s="383"/>
      <c r="Z121" s="379" t="s">
        <v>41</v>
      </c>
      <c r="AA121" s="379"/>
      <c r="AB121" s="379"/>
      <c r="AC121" s="13" t="s">
        <v>39</v>
      </c>
    </row>
    <row r="122" spans="1:29" x14ac:dyDescent="0.2">
      <c r="A122" s="161"/>
      <c r="B122" s="20"/>
      <c r="C122" s="18"/>
      <c r="D122" s="18"/>
      <c r="E122" s="368" t="s">
        <v>157</v>
      </c>
      <c r="F122" s="369"/>
      <c r="G122" s="369"/>
      <c r="H122" s="368" t="s">
        <v>77</v>
      </c>
      <c r="I122" s="369"/>
      <c r="J122" s="370"/>
      <c r="K122" s="372" t="s">
        <v>158</v>
      </c>
      <c r="L122" s="372"/>
      <c r="M122" s="372"/>
      <c r="N122" s="378" t="s">
        <v>78</v>
      </c>
      <c r="O122" s="379"/>
      <c r="P122" s="383"/>
      <c r="Q122" s="198"/>
      <c r="R122" s="198"/>
      <c r="S122" s="198"/>
      <c r="T122" s="198"/>
      <c r="U122" s="198"/>
      <c r="V122" s="198"/>
      <c r="W122" s="16"/>
      <c r="X122" s="273"/>
      <c r="Y122" s="100"/>
      <c r="Z122" s="17"/>
      <c r="AA122" s="17"/>
      <c r="AB122" s="17"/>
      <c r="AC122" s="91"/>
    </row>
    <row r="123" spans="1:29" x14ac:dyDescent="0.2">
      <c r="A123" s="30"/>
      <c r="B123" s="20"/>
      <c r="C123" s="18"/>
      <c r="D123" s="18"/>
      <c r="E123" s="115" t="s">
        <v>134</v>
      </c>
      <c r="F123" s="246" t="s">
        <v>135</v>
      </c>
      <c r="G123" s="246" t="s">
        <v>136</v>
      </c>
      <c r="H123" s="115" t="s">
        <v>134</v>
      </c>
      <c r="I123" s="246" t="s">
        <v>135</v>
      </c>
      <c r="J123" s="97" t="s">
        <v>136</v>
      </c>
      <c r="K123" s="246" t="s">
        <v>134</v>
      </c>
      <c r="L123" s="246" t="s">
        <v>135</v>
      </c>
      <c r="M123" s="246" t="s">
        <v>136</v>
      </c>
      <c r="N123" s="115" t="s">
        <v>134</v>
      </c>
      <c r="O123" s="246" t="s">
        <v>135</v>
      </c>
      <c r="P123" s="97" t="s">
        <v>136</v>
      </c>
      <c r="Q123" s="17"/>
      <c r="R123" s="17"/>
      <c r="S123" s="17"/>
      <c r="T123" s="17"/>
      <c r="U123" s="17"/>
      <c r="V123" s="17"/>
      <c r="W123" s="115" t="s">
        <v>134</v>
      </c>
      <c r="X123" s="246" t="s">
        <v>135</v>
      </c>
      <c r="Y123" s="97" t="s">
        <v>136</v>
      </c>
      <c r="Z123" s="246" t="s">
        <v>134</v>
      </c>
      <c r="AA123" s="246" t="s">
        <v>135</v>
      </c>
      <c r="AB123" s="246" t="s">
        <v>136</v>
      </c>
      <c r="AC123" s="96"/>
    </row>
    <row r="124" spans="1:29" x14ac:dyDescent="0.2">
      <c r="A124" s="30"/>
      <c r="B124" s="20"/>
      <c r="C124" s="18"/>
      <c r="D124" s="18"/>
      <c r="E124" s="71"/>
      <c r="F124" s="26"/>
      <c r="G124" s="26"/>
      <c r="H124" s="71"/>
      <c r="I124" s="26"/>
      <c r="J124" s="98"/>
      <c r="K124" s="26"/>
      <c r="L124" s="26"/>
      <c r="M124" s="26"/>
      <c r="N124" s="71"/>
      <c r="O124" s="26"/>
      <c r="P124" s="98"/>
      <c r="Q124" s="17"/>
      <c r="R124" s="17"/>
      <c r="S124" s="17"/>
      <c r="T124" s="17"/>
      <c r="U124" s="17"/>
      <c r="V124" s="17"/>
      <c r="W124" s="16"/>
      <c r="X124" s="17"/>
      <c r="Y124" s="100"/>
      <c r="Z124" s="17"/>
      <c r="AA124" s="17"/>
      <c r="AB124" s="17"/>
      <c r="AC124" s="49"/>
    </row>
    <row r="125" spans="1:29" x14ac:dyDescent="0.2">
      <c r="A125" s="33" t="s">
        <v>108</v>
      </c>
      <c r="B125" s="175" t="s">
        <v>2</v>
      </c>
      <c r="C125" s="34"/>
      <c r="D125" s="34"/>
      <c r="E125" s="46"/>
      <c r="F125" s="111"/>
      <c r="G125" s="111"/>
      <c r="H125" s="77">
        <f>H126-W126</f>
        <v>-5.8127481841050539</v>
      </c>
      <c r="I125" s="283">
        <f>I126-X126</f>
        <v>-5.8127481841050539</v>
      </c>
      <c r="J125" s="139">
        <f>J126-Y126</f>
        <v>-5.8127481841050681</v>
      </c>
      <c r="K125" s="111"/>
      <c r="L125" s="111"/>
      <c r="M125" s="111"/>
      <c r="N125" s="46"/>
      <c r="O125" s="111"/>
      <c r="P125" s="112"/>
      <c r="Q125" s="111"/>
      <c r="R125" s="111"/>
      <c r="S125" s="111"/>
      <c r="T125" s="111"/>
      <c r="U125" s="111"/>
      <c r="V125" s="111"/>
      <c r="W125" s="152"/>
      <c r="X125" s="338"/>
      <c r="Y125" s="344"/>
      <c r="Z125" s="256">
        <v>-6</v>
      </c>
      <c r="AA125" s="256">
        <v>-6</v>
      </c>
      <c r="AB125" s="256">
        <v>-6</v>
      </c>
      <c r="AC125" s="265" t="s">
        <v>170</v>
      </c>
    </row>
    <row r="126" spans="1:29" x14ac:dyDescent="0.2">
      <c r="A126" s="36" t="s">
        <v>109</v>
      </c>
      <c r="B126" s="175" t="s">
        <v>2</v>
      </c>
      <c r="C126" s="34"/>
      <c r="D126" s="34"/>
      <c r="E126" s="46"/>
      <c r="F126" s="111"/>
      <c r="G126" s="111"/>
      <c r="H126" s="46">
        <f>H116</f>
        <v>-0.16274818410505326</v>
      </c>
      <c r="I126" s="111">
        <f>I116</f>
        <v>-0.16274818410505326</v>
      </c>
      <c r="J126" s="112">
        <f>J116</f>
        <v>-0.16274818410506781</v>
      </c>
      <c r="K126" s="111"/>
      <c r="L126" s="111"/>
      <c r="M126" s="111"/>
      <c r="N126" s="46"/>
      <c r="O126" s="111"/>
      <c r="P126" s="112"/>
      <c r="Q126" s="111"/>
      <c r="R126" s="111"/>
      <c r="S126" s="111"/>
      <c r="T126" s="111"/>
      <c r="U126" s="111"/>
      <c r="V126" s="111"/>
      <c r="W126" s="153">
        <f>W$58</f>
        <v>5.65</v>
      </c>
      <c r="X126" s="339">
        <f t="shared" ref="X126:Y126" si="40">X$58</f>
        <v>5.65</v>
      </c>
      <c r="Y126" s="154">
        <f t="shared" si="40"/>
        <v>5.65</v>
      </c>
      <c r="Z126" s="257"/>
      <c r="AA126" s="257"/>
      <c r="AB126" s="257"/>
      <c r="AC126" s="22"/>
    </row>
    <row r="127" spans="1:29" x14ac:dyDescent="0.2">
      <c r="A127" s="33" t="s">
        <v>110</v>
      </c>
      <c r="B127" s="175" t="s">
        <v>2</v>
      </c>
      <c r="C127" s="34"/>
      <c r="D127" s="34"/>
      <c r="E127" s="46"/>
      <c r="F127" s="111"/>
      <c r="G127" s="111"/>
      <c r="H127" s="46">
        <f>H126+W126</f>
        <v>5.4872518158949468</v>
      </c>
      <c r="I127" s="111">
        <f>I126+X126</f>
        <v>5.4872518158949468</v>
      </c>
      <c r="J127" s="112">
        <f>J126+Y126</f>
        <v>5.4872518158949326</v>
      </c>
      <c r="K127" s="111"/>
      <c r="L127" s="111"/>
      <c r="M127" s="111"/>
      <c r="N127" s="46"/>
      <c r="O127" s="111"/>
      <c r="P127" s="112"/>
      <c r="Q127" s="111"/>
      <c r="R127" s="111"/>
      <c r="S127" s="111"/>
      <c r="T127" s="111"/>
      <c r="U127" s="111"/>
      <c r="V127" s="111"/>
      <c r="W127" s="152"/>
      <c r="X127" s="338"/>
      <c r="Y127" s="112"/>
      <c r="Z127" s="111"/>
      <c r="AA127" s="111"/>
      <c r="AB127" s="111"/>
      <c r="AC127" s="22"/>
    </row>
    <row r="128" spans="1:29" x14ac:dyDescent="0.2">
      <c r="A128" s="41"/>
      <c r="B128" s="98"/>
      <c r="C128" s="26"/>
      <c r="D128" s="26"/>
      <c r="E128" s="44"/>
      <c r="F128" s="24"/>
      <c r="G128" s="24"/>
      <c r="H128" s="44"/>
      <c r="I128" s="24"/>
      <c r="J128" s="113"/>
      <c r="K128" s="24"/>
      <c r="L128" s="24"/>
      <c r="M128" s="24"/>
      <c r="N128" s="44"/>
      <c r="O128" s="24"/>
      <c r="P128" s="113"/>
      <c r="Q128" s="24"/>
      <c r="R128" s="24"/>
      <c r="S128" s="24"/>
      <c r="T128" s="24"/>
      <c r="U128" s="24"/>
      <c r="V128" s="24"/>
      <c r="W128" s="155"/>
      <c r="X128" s="340"/>
      <c r="Y128" s="92"/>
      <c r="Z128" s="40"/>
      <c r="AA128" s="40"/>
      <c r="AB128" s="40"/>
      <c r="AC128" s="22"/>
    </row>
    <row r="129" spans="1:29" ht="15.75" x14ac:dyDescent="0.3">
      <c r="A129" s="33" t="s">
        <v>111</v>
      </c>
      <c r="B129" s="253" t="s">
        <v>56</v>
      </c>
      <c r="C129" s="319"/>
      <c r="D129" s="78"/>
      <c r="E129" s="47"/>
      <c r="F129" s="280"/>
      <c r="G129" s="280"/>
      <c r="H129" s="81">
        <f>H130-W130</f>
        <v>-111.1</v>
      </c>
      <c r="I129" s="284">
        <f>I130-X130</f>
        <v>-107.5</v>
      </c>
      <c r="J129" s="140">
        <f>J130-Y130</f>
        <v>-108.5</v>
      </c>
      <c r="K129" s="111"/>
      <c r="L129" s="111"/>
      <c r="M129" s="111"/>
      <c r="N129" s="46"/>
      <c r="O129" s="111"/>
      <c r="P129" s="112"/>
      <c r="Q129" s="111"/>
      <c r="R129" s="111"/>
      <c r="S129" s="111"/>
      <c r="T129" s="111"/>
      <c r="U129" s="111"/>
      <c r="V129" s="111"/>
      <c r="W129" s="156"/>
      <c r="X129" s="341"/>
      <c r="Y129" s="344"/>
      <c r="Z129" s="271">
        <f>-112.1+Q$20</f>
        <v>-111.1</v>
      </c>
      <c r="AA129" s="271">
        <f>-108.5+R$20</f>
        <v>-107.5</v>
      </c>
      <c r="AB129" s="271">
        <f>-109.5+S$20</f>
        <v>-108.5</v>
      </c>
      <c r="AC129" s="266" t="s">
        <v>171</v>
      </c>
    </row>
    <row r="130" spans="1:29" ht="15.75" x14ac:dyDescent="0.3">
      <c r="A130" s="36" t="s">
        <v>112</v>
      </c>
      <c r="B130" s="253" t="s">
        <v>56</v>
      </c>
      <c r="C130" s="319"/>
      <c r="D130" s="78"/>
      <c r="E130" s="47"/>
      <c r="F130" s="280"/>
      <c r="G130" s="280"/>
      <c r="H130" s="46">
        <f>H111</f>
        <v>-105.44999999999999</v>
      </c>
      <c r="I130" s="111">
        <f t="shared" ref="I130:J130" si="41">I111</f>
        <v>-101.85</v>
      </c>
      <c r="J130" s="112">
        <f t="shared" si="41"/>
        <v>-102.85</v>
      </c>
      <c r="K130" s="111"/>
      <c r="L130" s="111"/>
      <c r="M130" s="111"/>
      <c r="N130" s="46"/>
      <c r="O130" s="111"/>
      <c r="P130" s="112"/>
      <c r="Q130" s="111"/>
      <c r="R130" s="111"/>
      <c r="S130" s="111"/>
      <c r="T130" s="111"/>
      <c r="U130" s="111"/>
      <c r="V130" s="111"/>
      <c r="W130" s="153">
        <f>W$62</f>
        <v>5.65</v>
      </c>
      <c r="X130" s="339">
        <f t="shared" ref="X130:Y130" si="42">X$62</f>
        <v>5.65</v>
      </c>
      <c r="Y130" s="154">
        <f t="shared" si="42"/>
        <v>5.65</v>
      </c>
      <c r="Z130" s="257"/>
      <c r="AA130" s="257"/>
      <c r="AB130" s="257"/>
      <c r="AC130" s="49"/>
    </row>
    <row r="131" spans="1:29" ht="15.75" x14ac:dyDescent="0.3">
      <c r="A131" s="33" t="s">
        <v>113</v>
      </c>
      <c r="B131" s="253" t="s">
        <v>56</v>
      </c>
      <c r="C131" s="319"/>
      <c r="D131" s="78"/>
      <c r="E131" s="47"/>
      <c r="F131" s="280"/>
      <c r="G131" s="280"/>
      <c r="H131" s="46">
        <f>H130+W130</f>
        <v>-99.799999999999983</v>
      </c>
      <c r="I131" s="111">
        <f>I130+X130</f>
        <v>-96.199999999999989</v>
      </c>
      <c r="J131" s="112">
        <f>J130+Y130</f>
        <v>-97.199999999999989</v>
      </c>
      <c r="K131" s="111"/>
      <c r="L131" s="111"/>
      <c r="M131" s="111"/>
      <c r="N131" s="46"/>
      <c r="O131" s="111"/>
      <c r="P131" s="112"/>
      <c r="Q131" s="111"/>
      <c r="R131" s="111"/>
      <c r="S131" s="111"/>
      <c r="T131" s="111"/>
      <c r="U131" s="111"/>
      <c r="V131" s="111"/>
      <c r="W131" s="156"/>
      <c r="X131" s="341"/>
      <c r="Y131" s="112"/>
      <c r="Z131" s="111"/>
      <c r="AA131" s="111"/>
      <c r="AB131" s="111"/>
      <c r="AC131" s="49"/>
    </row>
    <row r="132" spans="1:29" s="45" customFormat="1" x14ac:dyDescent="0.2">
      <c r="A132" s="66"/>
      <c r="B132" s="98"/>
      <c r="C132" s="26"/>
      <c r="D132" s="26"/>
      <c r="E132" s="41"/>
      <c r="F132" s="258"/>
      <c r="G132" s="258"/>
      <c r="H132" s="41"/>
      <c r="I132" s="24"/>
      <c r="J132" s="113"/>
      <c r="K132" s="24"/>
      <c r="L132" s="24"/>
      <c r="M132" s="24"/>
      <c r="N132" s="44"/>
      <c r="O132" s="24"/>
      <c r="P132" s="113"/>
      <c r="Q132" s="24"/>
      <c r="R132" s="24"/>
      <c r="S132" s="24"/>
      <c r="T132" s="24"/>
      <c r="U132" s="24"/>
      <c r="V132" s="24"/>
      <c r="W132" s="157"/>
      <c r="X132" s="342"/>
      <c r="Y132" s="138"/>
      <c r="Z132" s="258"/>
      <c r="AA132" s="258"/>
      <c r="AB132" s="258"/>
      <c r="AC132" s="49"/>
    </row>
    <row r="133" spans="1:29" s="45" customFormat="1" x14ac:dyDescent="0.2">
      <c r="A133" s="33" t="s">
        <v>114</v>
      </c>
      <c r="B133" s="176" t="s">
        <v>89</v>
      </c>
      <c r="C133" s="78"/>
      <c r="D133" s="78"/>
      <c r="E133" s="347">
        <f>E134-W134</f>
        <v>-82.112748184105072</v>
      </c>
      <c r="F133" s="348">
        <f>F134-X134</f>
        <v>-78.512748184105064</v>
      </c>
      <c r="G133" s="348">
        <f>G134-Y134</f>
        <v>-79.512748184105064</v>
      </c>
      <c r="H133" s="46"/>
      <c r="I133" s="111"/>
      <c r="J133" s="112"/>
      <c r="K133" s="111"/>
      <c r="L133" s="111"/>
      <c r="M133" s="111"/>
      <c r="N133" s="46"/>
      <c r="O133" s="111"/>
      <c r="P133" s="112"/>
      <c r="Q133" s="111"/>
      <c r="R133" s="111"/>
      <c r="S133" s="111"/>
      <c r="T133" s="111"/>
      <c r="U133" s="111"/>
      <c r="V133" s="111"/>
      <c r="W133" s="156"/>
      <c r="X133" s="341"/>
      <c r="Y133" s="360"/>
      <c r="Z133" s="271">
        <f>Z129+10*LOG(MAX(E6,E8*12*E7/E5))</f>
        <v>-82.112748184105058</v>
      </c>
      <c r="AA133" s="271">
        <f>AA129+10*LOG(MAX(F6,F8*12*F7/F5))</f>
        <v>-78.512748184105064</v>
      </c>
      <c r="AB133" s="271">
        <f>AB129+10*LOG(MAX(G6,G8*12*G7/G5))</f>
        <v>-79.512748184105064</v>
      </c>
      <c r="AC133" s="267" t="s">
        <v>184</v>
      </c>
    </row>
    <row r="134" spans="1:29" s="45" customFormat="1" x14ac:dyDescent="0.2">
      <c r="A134" s="36" t="s">
        <v>115</v>
      </c>
      <c r="B134" s="176" t="s">
        <v>89</v>
      </c>
      <c r="C134" s="78"/>
      <c r="D134" s="78"/>
      <c r="E134" s="82">
        <f>E115</f>
        <v>-76.462748184105067</v>
      </c>
      <c r="F134" s="262">
        <f>F115</f>
        <v>-72.862748184105058</v>
      </c>
      <c r="G134" s="262">
        <f>G115</f>
        <v>-73.862748184105058</v>
      </c>
      <c r="H134" s="46"/>
      <c r="I134" s="111"/>
      <c r="J134" s="112"/>
      <c r="K134" s="111"/>
      <c r="L134" s="111"/>
      <c r="M134" s="111"/>
      <c r="N134" s="46"/>
      <c r="O134" s="111"/>
      <c r="P134" s="112"/>
      <c r="Q134" s="111"/>
      <c r="R134" s="111"/>
      <c r="S134" s="111"/>
      <c r="T134" s="111"/>
      <c r="U134" s="111"/>
      <c r="V134" s="111"/>
      <c r="W134" s="153">
        <f>W$66</f>
        <v>5.65</v>
      </c>
      <c r="X134" s="339">
        <f t="shared" ref="X134:Y134" si="43">X$66</f>
        <v>5.65</v>
      </c>
      <c r="Y134" s="154">
        <f t="shared" si="43"/>
        <v>5.65</v>
      </c>
      <c r="Z134" s="257"/>
      <c r="AA134" s="257"/>
      <c r="AB134" s="257"/>
      <c r="AC134" s="49"/>
    </row>
    <row r="135" spans="1:29" s="45" customFormat="1" x14ac:dyDescent="0.2">
      <c r="A135" s="33" t="s">
        <v>116</v>
      </c>
      <c r="B135" s="176" t="s">
        <v>89</v>
      </c>
      <c r="C135" s="78"/>
      <c r="D135" s="78"/>
      <c r="E135" s="347">
        <f>E134+W134</f>
        <v>-70.812748184105061</v>
      </c>
      <c r="F135" s="348">
        <f>F134+X134</f>
        <v>-67.212748184105052</v>
      </c>
      <c r="G135" s="348">
        <f>G134+Y134</f>
        <v>-68.212748184105052</v>
      </c>
      <c r="H135" s="46"/>
      <c r="I135" s="111"/>
      <c r="J135" s="112"/>
      <c r="K135" s="111"/>
      <c r="L135" s="111"/>
      <c r="M135" s="111"/>
      <c r="N135" s="46"/>
      <c r="O135" s="111"/>
      <c r="P135" s="112"/>
      <c r="Q135" s="111"/>
      <c r="R135" s="111"/>
      <c r="S135" s="111"/>
      <c r="T135" s="111"/>
      <c r="U135" s="111"/>
      <c r="V135" s="111"/>
      <c r="W135" s="156"/>
      <c r="X135" s="341"/>
      <c r="Y135" s="344"/>
      <c r="Z135" s="256">
        <v>-50</v>
      </c>
      <c r="AA135" s="256">
        <v>-50</v>
      </c>
      <c r="AB135" s="256">
        <v>-50</v>
      </c>
      <c r="AC135" s="268" t="s">
        <v>198</v>
      </c>
    </row>
    <row r="136" spans="1:29" s="45" customFormat="1" x14ac:dyDescent="0.2">
      <c r="A136" s="66"/>
      <c r="B136" s="98"/>
      <c r="C136" s="26"/>
      <c r="D136" s="26"/>
      <c r="E136" s="44"/>
      <c r="F136" s="24"/>
      <c r="G136" s="24"/>
      <c r="H136" s="44"/>
      <c r="I136" s="24"/>
      <c r="J136" s="113"/>
      <c r="K136" s="24"/>
      <c r="L136" s="24"/>
      <c r="M136" s="24"/>
      <c r="N136" s="44"/>
      <c r="O136" s="24"/>
      <c r="P136" s="113"/>
      <c r="Q136" s="24"/>
      <c r="R136" s="24"/>
      <c r="S136" s="24"/>
      <c r="T136" s="24"/>
      <c r="U136" s="24"/>
      <c r="V136" s="24"/>
      <c r="W136" s="157"/>
      <c r="X136" s="342"/>
      <c r="Y136" s="138"/>
      <c r="Z136" s="258"/>
      <c r="AA136" s="258"/>
      <c r="AB136" s="258"/>
      <c r="AC136" s="53"/>
    </row>
    <row r="137" spans="1:29" s="45" customFormat="1" x14ac:dyDescent="0.2">
      <c r="A137" s="33" t="s">
        <v>117</v>
      </c>
      <c r="B137" s="175" t="s">
        <v>2</v>
      </c>
      <c r="C137" s="34"/>
      <c r="D137" s="34"/>
      <c r="E137" s="46"/>
      <c r="F137" s="111"/>
      <c r="G137" s="111"/>
      <c r="H137" s="46"/>
      <c r="I137" s="111"/>
      <c r="J137" s="112"/>
      <c r="K137" s="111"/>
      <c r="L137" s="111"/>
      <c r="M137" s="111"/>
      <c r="N137" s="81">
        <f>N138-W138</f>
        <v>-2.8127481841050663</v>
      </c>
      <c r="O137" s="284">
        <f>O138-X138</f>
        <v>-2.8127481841050677</v>
      </c>
      <c r="P137" s="140">
        <f>P138-Y138</f>
        <v>-2.8127481841050654</v>
      </c>
      <c r="Q137" s="111"/>
      <c r="R137" s="111"/>
      <c r="S137" s="111"/>
      <c r="T137" s="111"/>
      <c r="U137" s="111"/>
      <c r="V137" s="111"/>
      <c r="W137" s="152"/>
      <c r="X137" s="338"/>
      <c r="Y137" s="344"/>
      <c r="Z137" s="256">
        <v>-3</v>
      </c>
      <c r="AA137" s="256">
        <v>-3</v>
      </c>
      <c r="AB137" s="256">
        <v>-3</v>
      </c>
      <c r="AC137" s="265" t="s">
        <v>173</v>
      </c>
    </row>
    <row r="138" spans="1:29" s="45" customFormat="1" x14ac:dyDescent="0.2">
      <c r="A138" s="36" t="s">
        <v>118</v>
      </c>
      <c r="B138" s="175" t="s">
        <v>2</v>
      </c>
      <c r="C138" s="34"/>
      <c r="D138" s="34"/>
      <c r="E138" s="46"/>
      <c r="F138" s="111"/>
      <c r="G138" s="111"/>
      <c r="H138" s="46"/>
      <c r="I138" s="111"/>
      <c r="J138" s="112"/>
      <c r="K138" s="111"/>
      <c r="L138" s="111"/>
      <c r="M138" s="111"/>
      <c r="N138" s="46">
        <f>N116</f>
        <v>2.837251815894934</v>
      </c>
      <c r="O138" s="111">
        <f t="shared" ref="O138:P138" si="44">O116</f>
        <v>2.8372518158949327</v>
      </c>
      <c r="P138" s="112">
        <f t="shared" si="44"/>
        <v>2.8372518158949349</v>
      </c>
      <c r="Q138" s="111"/>
      <c r="R138" s="111"/>
      <c r="S138" s="111"/>
      <c r="T138" s="111"/>
      <c r="U138" s="111"/>
      <c r="V138" s="111"/>
      <c r="W138" s="153">
        <f>W$70</f>
        <v>5.65</v>
      </c>
      <c r="X138" s="339">
        <f t="shared" ref="X138:Y138" si="45">X$70</f>
        <v>5.65</v>
      </c>
      <c r="Y138" s="154">
        <f t="shared" si="45"/>
        <v>5.65</v>
      </c>
      <c r="Z138" s="257"/>
      <c r="AA138" s="257"/>
      <c r="AB138" s="257"/>
      <c r="AC138" s="22"/>
    </row>
    <row r="139" spans="1:29" s="45" customFormat="1" x14ac:dyDescent="0.2">
      <c r="A139" s="33" t="s">
        <v>119</v>
      </c>
      <c r="B139" s="175" t="s">
        <v>2</v>
      </c>
      <c r="C139" s="34"/>
      <c r="D139" s="34"/>
      <c r="E139" s="46"/>
      <c r="F139" s="111"/>
      <c r="G139" s="111"/>
      <c r="H139" s="46"/>
      <c r="I139" s="111"/>
      <c r="J139" s="112"/>
      <c r="K139" s="111"/>
      <c r="L139" s="111"/>
      <c r="M139" s="111"/>
      <c r="N139" s="46">
        <f>N138+W138</f>
        <v>8.4872518158949344</v>
      </c>
      <c r="O139" s="111">
        <f>O138+X138</f>
        <v>8.4872518158949326</v>
      </c>
      <c r="P139" s="112">
        <f>P138+Y138</f>
        <v>8.4872518158949362</v>
      </c>
      <c r="Q139" s="111"/>
      <c r="R139" s="111"/>
      <c r="S139" s="111"/>
      <c r="T139" s="111"/>
      <c r="U139" s="111"/>
      <c r="V139" s="111"/>
      <c r="W139" s="152"/>
      <c r="X139" s="338"/>
      <c r="Y139" s="112"/>
      <c r="Z139" s="111"/>
      <c r="AA139" s="111"/>
      <c r="AB139" s="111"/>
      <c r="AC139" s="22"/>
    </row>
    <row r="140" spans="1:29" s="45" customFormat="1" x14ac:dyDescent="0.2">
      <c r="A140" s="41"/>
      <c r="B140" s="98"/>
      <c r="C140" s="26"/>
      <c r="D140" s="26"/>
      <c r="E140" s="44"/>
      <c r="F140" s="24"/>
      <c r="G140" s="24"/>
      <c r="H140" s="44"/>
      <c r="I140" s="24"/>
      <c r="J140" s="113"/>
      <c r="K140" s="24"/>
      <c r="L140" s="24"/>
      <c r="M140" s="24"/>
      <c r="N140" s="44"/>
      <c r="O140" s="24"/>
      <c r="P140" s="113"/>
      <c r="Q140" s="24"/>
      <c r="R140" s="24"/>
      <c r="S140" s="24"/>
      <c r="T140" s="24"/>
      <c r="U140" s="24"/>
      <c r="V140" s="24"/>
      <c r="W140" s="155"/>
      <c r="X140" s="340"/>
      <c r="Y140" s="138"/>
      <c r="Z140" s="258"/>
      <c r="AA140" s="258"/>
      <c r="AB140" s="258"/>
      <c r="AC140" s="22"/>
    </row>
    <row r="141" spans="1:29" s="45" customFormat="1" ht="15.75" x14ac:dyDescent="0.3">
      <c r="A141" s="33" t="s">
        <v>120</v>
      </c>
      <c r="B141" s="253" t="s">
        <v>56</v>
      </c>
      <c r="C141" s="319"/>
      <c r="D141" s="78"/>
      <c r="E141" s="46"/>
      <c r="F141" s="111"/>
      <c r="G141" s="111"/>
      <c r="H141" s="46"/>
      <c r="I141" s="111"/>
      <c r="J141" s="112"/>
      <c r="K141" s="111"/>
      <c r="L141" s="111"/>
      <c r="M141" s="111"/>
      <c r="N141" s="81">
        <f>N142-W142</f>
        <v>-108.1</v>
      </c>
      <c r="O141" s="284">
        <f>O142-X142</f>
        <v>-104.5</v>
      </c>
      <c r="P141" s="140">
        <f>P142-Y142</f>
        <v>-105.5</v>
      </c>
      <c r="Q141" s="111"/>
      <c r="R141" s="111"/>
      <c r="S141" s="111"/>
      <c r="T141" s="111"/>
      <c r="U141" s="111"/>
      <c r="V141" s="111"/>
      <c r="W141" s="156"/>
      <c r="X141" s="341"/>
      <c r="Y141" s="344"/>
      <c r="Z141" s="271">
        <f>-109.1+Q$20</f>
        <v>-108.1</v>
      </c>
      <c r="AA141" s="271">
        <f>-105.5+R$20</f>
        <v>-104.5</v>
      </c>
      <c r="AB141" s="271">
        <f>-106.5+S$20</f>
        <v>-105.5</v>
      </c>
      <c r="AC141" s="266" t="s">
        <v>208</v>
      </c>
    </row>
    <row r="142" spans="1:29" s="45" customFormat="1" ht="15.75" x14ac:dyDescent="0.3">
      <c r="A142" s="36" t="s">
        <v>121</v>
      </c>
      <c r="B142" s="253" t="s">
        <v>56</v>
      </c>
      <c r="C142" s="319"/>
      <c r="D142" s="78"/>
      <c r="E142" s="46"/>
      <c r="F142" s="111"/>
      <c r="G142" s="111"/>
      <c r="H142" s="46"/>
      <c r="I142" s="111"/>
      <c r="J142" s="112"/>
      <c r="K142" s="111"/>
      <c r="L142" s="111"/>
      <c r="M142" s="111"/>
      <c r="N142" s="46">
        <f>N111</f>
        <v>-102.44999999999999</v>
      </c>
      <c r="O142" s="111">
        <f t="shared" ref="O142:P142" si="46">O111</f>
        <v>-98.85</v>
      </c>
      <c r="P142" s="112">
        <f t="shared" si="46"/>
        <v>-99.85</v>
      </c>
      <c r="Q142" s="111"/>
      <c r="R142" s="111"/>
      <c r="S142" s="111"/>
      <c r="T142" s="111"/>
      <c r="U142" s="111"/>
      <c r="V142" s="111"/>
      <c r="W142" s="153">
        <f>W$74</f>
        <v>5.65</v>
      </c>
      <c r="X142" s="339">
        <f t="shared" ref="X142:Y142" si="47">X$74</f>
        <v>5.65</v>
      </c>
      <c r="Y142" s="154">
        <f t="shared" si="47"/>
        <v>5.65</v>
      </c>
      <c r="Z142" s="257"/>
      <c r="AA142" s="257"/>
      <c r="AB142" s="257"/>
      <c r="AC142" s="49"/>
    </row>
    <row r="143" spans="1:29" s="45" customFormat="1" ht="15.75" x14ac:dyDescent="0.3">
      <c r="A143" s="33" t="s">
        <v>122</v>
      </c>
      <c r="B143" s="253" t="s">
        <v>56</v>
      </c>
      <c r="C143" s="319"/>
      <c r="D143" s="78"/>
      <c r="E143" s="46"/>
      <c r="F143" s="111"/>
      <c r="G143" s="111"/>
      <c r="H143" s="46"/>
      <c r="I143" s="111"/>
      <c r="J143" s="112"/>
      <c r="K143" s="111"/>
      <c r="L143" s="111"/>
      <c r="M143" s="111"/>
      <c r="N143" s="46">
        <f>N142+W142</f>
        <v>-96.799999999999983</v>
      </c>
      <c r="O143" s="111">
        <f>O142+X142</f>
        <v>-93.199999999999989</v>
      </c>
      <c r="P143" s="112">
        <f>P142+Y142</f>
        <v>-94.199999999999989</v>
      </c>
      <c r="Q143" s="111"/>
      <c r="R143" s="111"/>
      <c r="S143" s="111"/>
      <c r="T143" s="111"/>
      <c r="U143" s="111"/>
      <c r="V143" s="111"/>
      <c r="W143" s="156"/>
      <c r="X143" s="341"/>
      <c r="Y143" s="112"/>
      <c r="Z143" s="111"/>
      <c r="AA143" s="111"/>
      <c r="AB143" s="111"/>
      <c r="AC143" s="49"/>
    </row>
    <row r="144" spans="1:29" s="45" customFormat="1" x14ac:dyDescent="0.2">
      <c r="A144" s="66"/>
      <c r="B144" s="98"/>
      <c r="C144" s="26"/>
      <c r="D144" s="26"/>
      <c r="E144" s="44"/>
      <c r="F144" s="24"/>
      <c r="G144" s="24"/>
      <c r="H144" s="44"/>
      <c r="I144" s="24"/>
      <c r="J144" s="113"/>
      <c r="K144" s="24"/>
      <c r="L144" s="24"/>
      <c r="M144" s="24"/>
      <c r="N144" s="41"/>
      <c r="O144" s="24"/>
      <c r="P144" s="113"/>
      <c r="Q144" s="24"/>
      <c r="R144" s="24"/>
      <c r="S144" s="24"/>
      <c r="T144" s="24"/>
      <c r="U144" s="24"/>
      <c r="V144" s="24"/>
      <c r="W144" s="157"/>
      <c r="X144" s="342"/>
      <c r="Y144" s="138"/>
      <c r="Z144" s="258"/>
      <c r="AA144" s="258"/>
      <c r="AB144" s="258"/>
      <c r="AC144" s="49"/>
    </row>
    <row r="145" spans="1:29" s="45" customFormat="1" x14ac:dyDescent="0.2">
      <c r="A145" s="33" t="s">
        <v>123</v>
      </c>
      <c r="B145" s="176" t="s">
        <v>89</v>
      </c>
      <c r="C145" s="78"/>
      <c r="D145" s="78"/>
      <c r="E145" s="46"/>
      <c r="F145" s="111"/>
      <c r="G145" s="111"/>
      <c r="H145" s="46"/>
      <c r="I145" s="111"/>
      <c r="J145" s="112"/>
      <c r="K145" s="284">
        <f>K146-W146</f>
        <v>-79.112748184105087</v>
      </c>
      <c r="L145" s="284">
        <f>L146-X146</f>
        <v>-75.512748184105092</v>
      </c>
      <c r="M145" s="284">
        <f>M146-Y146</f>
        <v>-76.512748184105064</v>
      </c>
      <c r="N145" s="46"/>
      <c r="O145" s="111"/>
      <c r="P145" s="112"/>
      <c r="Q145" s="111"/>
      <c r="R145" s="111"/>
      <c r="S145" s="111"/>
      <c r="T145" s="111"/>
      <c r="U145" s="111"/>
      <c r="V145" s="111"/>
      <c r="W145" s="156"/>
      <c r="X145" s="341"/>
      <c r="Y145" s="360"/>
      <c r="Z145" s="271">
        <f>Z141+10*LOG(MAX(K6,K8*12*K7/K5))</f>
        <v>-79.112748184105058</v>
      </c>
      <c r="AA145" s="271">
        <f>AA141+10*LOG(MAX(L6,L8*12*L7/L5))</f>
        <v>-75.512748184105064</v>
      </c>
      <c r="AB145" s="271">
        <f>AB141+10*LOG(MAX(M6,M8*12*M7/M5))</f>
        <v>-76.512748184105064</v>
      </c>
      <c r="AC145" s="267" t="s">
        <v>185</v>
      </c>
    </row>
    <row r="146" spans="1:29" s="45" customFormat="1" x14ac:dyDescent="0.2">
      <c r="A146" s="36" t="s">
        <v>124</v>
      </c>
      <c r="B146" s="176" t="s">
        <v>89</v>
      </c>
      <c r="C146" s="78"/>
      <c r="D146" s="78"/>
      <c r="E146" s="46"/>
      <c r="F146" s="111"/>
      <c r="G146" s="111"/>
      <c r="H146" s="46"/>
      <c r="I146" s="111"/>
      <c r="J146" s="112"/>
      <c r="K146" s="111">
        <f>K115</f>
        <v>-73.462748184105081</v>
      </c>
      <c r="L146" s="111">
        <f>L115</f>
        <v>-69.862748184105087</v>
      </c>
      <c r="M146" s="111">
        <f>M115</f>
        <v>-70.862748184105058</v>
      </c>
      <c r="N146" s="46"/>
      <c r="O146" s="111"/>
      <c r="P146" s="112"/>
      <c r="Q146" s="111"/>
      <c r="R146" s="111"/>
      <c r="S146" s="111"/>
      <c r="T146" s="111"/>
      <c r="U146" s="111"/>
      <c r="V146" s="111"/>
      <c r="W146" s="153">
        <f>W$78</f>
        <v>5.65</v>
      </c>
      <c r="X146" s="339">
        <f t="shared" ref="X146:Y146" si="48">X$78</f>
        <v>5.65</v>
      </c>
      <c r="Y146" s="154">
        <f t="shared" si="48"/>
        <v>5.65</v>
      </c>
      <c r="Z146" s="257"/>
      <c r="AA146" s="257"/>
      <c r="AB146" s="257"/>
      <c r="AC146" s="49"/>
    </row>
    <row r="147" spans="1:29" s="45" customFormat="1" x14ac:dyDescent="0.2">
      <c r="A147" s="33" t="s">
        <v>125</v>
      </c>
      <c r="B147" s="176" t="s">
        <v>89</v>
      </c>
      <c r="C147" s="78"/>
      <c r="D147" s="78"/>
      <c r="E147" s="46"/>
      <c r="F147" s="111"/>
      <c r="G147" s="111"/>
      <c r="H147" s="46"/>
      <c r="I147" s="111"/>
      <c r="J147" s="112"/>
      <c r="K147" s="284">
        <f>K146+W146</f>
        <v>-67.812748184105075</v>
      </c>
      <c r="L147" s="284">
        <f>L146+X146</f>
        <v>-64.212748184105081</v>
      </c>
      <c r="M147" s="284">
        <f>M146+Y146</f>
        <v>-65.212748184105052</v>
      </c>
      <c r="N147" s="46"/>
      <c r="O147" s="111"/>
      <c r="P147" s="112"/>
      <c r="Q147" s="111"/>
      <c r="R147" s="111"/>
      <c r="S147" s="111"/>
      <c r="T147" s="111"/>
      <c r="U147" s="111"/>
      <c r="V147" s="111"/>
      <c r="W147" s="156"/>
      <c r="X147" s="341"/>
      <c r="Y147" s="344"/>
      <c r="Z147" s="256">
        <v>-50</v>
      </c>
      <c r="AA147" s="256">
        <v>-50</v>
      </c>
      <c r="AB147" s="256">
        <v>-50</v>
      </c>
      <c r="AC147" s="268" t="s">
        <v>175</v>
      </c>
    </row>
    <row r="148" spans="1:29" s="45" customFormat="1" x14ac:dyDescent="0.2">
      <c r="A148" s="66"/>
      <c r="B148" s="98"/>
      <c r="C148" s="26"/>
      <c r="D148" s="26"/>
      <c r="E148" s="44"/>
      <c r="F148" s="24"/>
      <c r="G148" s="24"/>
      <c r="H148" s="44"/>
      <c r="I148" s="24"/>
      <c r="J148" s="113"/>
      <c r="K148" s="24"/>
      <c r="L148" s="24"/>
      <c r="M148" s="24"/>
      <c r="N148" s="44"/>
      <c r="O148" s="24"/>
      <c r="P148" s="113"/>
      <c r="Q148" s="24"/>
      <c r="R148" s="24"/>
      <c r="S148" s="24"/>
      <c r="T148" s="24"/>
      <c r="U148" s="24"/>
      <c r="V148" s="24"/>
      <c r="W148" s="157"/>
      <c r="X148" s="342"/>
      <c r="Y148" s="138"/>
      <c r="Z148" s="258"/>
      <c r="AA148" s="258"/>
      <c r="AB148" s="258"/>
      <c r="AC148" s="53"/>
    </row>
    <row r="149" spans="1:29" s="45" customFormat="1" x14ac:dyDescent="0.2">
      <c r="A149" s="33" t="s">
        <v>167</v>
      </c>
      <c r="B149" s="175" t="s">
        <v>2</v>
      </c>
      <c r="C149" s="34"/>
      <c r="D149" s="261"/>
      <c r="E149" s="82"/>
      <c r="F149" s="262"/>
      <c r="G149" s="262"/>
      <c r="H149" s="82"/>
      <c r="I149" s="262"/>
      <c r="J149" s="141"/>
      <c r="K149" s="262"/>
      <c r="L149" s="262"/>
      <c r="M149" s="262"/>
      <c r="N149" s="81">
        <f>N150-W149</f>
        <v>11.900000000000013</v>
      </c>
      <c r="O149" s="284">
        <f>O150-X149</f>
        <v>15.500000000000007</v>
      </c>
      <c r="P149" s="140">
        <f>P150-Y149</f>
        <v>14.500000000000007</v>
      </c>
      <c r="Q149" s="262"/>
      <c r="R149" s="262"/>
      <c r="S149" s="262"/>
      <c r="T149" s="262"/>
      <c r="U149" s="262"/>
      <c r="V149" s="262"/>
      <c r="W149" s="263">
        <f>W$82</f>
        <v>26.65</v>
      </c>
      <c r="X149" s="345">
        <f t="shared" ref="X149:Y149" si="49">X$82</f>
        <v>26.65</v>
      </c>
      <c r="Y149" s="346">
        <f t="shared" si="49"/>
        <v>26.65</v>
      </c>
      <c r="Z149" s="337">
        <v>0</v>
      </c>
      <c r="AA149" s="337">
        <v>0</v>
      </c>
      <c r="AB149" s="337">
        <v>0</v>
      </c>
      <c r="AC149" s="174" t="s">
        <v>176</v>
      </c>
    </row>
    <row r="150" spans="1:29" s="45" customFormat="1" x14ac:dyDescent="0.2">
      <c r="A150" s="36" t="s">
        <v>168</v>
      </c>
      <c r="B150" s="175" t="s">
        <v>2</v>
      </c>
      <c r="C150" s="34"/>
      <c r="D150" s="261"/>
      <c r="E150" s="82"/>
      <c r="F150" s="262"/>
      <c r="G150" s="262"/>
      <c r="H150" s="82"/>
      <c r="I150" s="262"/>
      <c r="J150" s="141"/>
      <c r="K150" s="262"/>
      <c r="L150" s="262"/>
      <c r="M150" s="262"/>
      <c r="N150" s="82">
        <f>N117</f>
        <v>38.550000000000011</v>
      </c>
      <c r="O150" s="262">
        <f t="shared" ref="O150:P150" si="50">O117</f>
        <v>42.150000000000006</v>
      </c>
      <c r="P150" s="141">
        <f t="shared" si="50"/>
        <v>41.150000000000006</v>
      </c>
      <c r="Q150" s="262"/>
      <c r="R150" s="262"/>
      <c r="S150" s="262"/>
      <c r="T150" s="262"/>
      <c r="U150" s="262"/>
      <c r="V150" s="262"/>
      <c r="W150" s="354"/>
      <c r="X150" s="355"/>
      <c r="Y150" s="356"/>
      <c r="Z150" s="264"/>
      <c r="AA150" s="264"/>
      <c r="AB150" s="264"/>
      <c r="AC150" s="53"/>
    </row>
    <row r="151" spans="1:29" s="45" customFormat="1" x14ac:dyDescent="0.2">
      <c r="A151" s="33" t="s">
        <v>169</v>
      </c>
      <c r="B151" s="175" t="s">
        <v>2</v>
      </c>
      <c r="C151" s="34"/>
      <c r="D151" s="261"/>
      <c r="E151" s="82"/>
      <c r="F151" s="262"/>
      <c r="G151" s="262"/>
      <c r="H151" s="82"/>
      <c r="I151" s="262"/>
      <c r="J151" s="141"/>
      <c r="K151" s="262"/>
      <c r="L151" s="262"/>
      <c r="M151" s="262"/>
      <c r="N151" s="82">
        <f>N150+W151</f>
        <v>67.200000000000017</v>
      </c>
      <c r="O151" s="262">
        <f>O150+X151</f>
        <v>70.800000000000011</v>
      </c>
      <c r="P151" s="141">
        <f>P150+Y151</f>
        <v>69.800000000000011</v>
      </c>
      <c r="Q151" s="262"/>
      <c r="R151" s="262"/>
      <c r="S151" s="262"/>
      <c r="T151" s="262"/>
      <c r="U151" s="262"/>
      <c r="V151" s="262"/>
      <c r="W151" s="263">
        <f>W$86</f>
        <v>28.65</v>
      </c>
      <c r="X151" s="345">
        <f t="shared" ref="X151:Y151" si="51">X$86</f>
        <v>28.65</v>
      </c>
      <c r="Y151" s="346">
        <f t="shared" si="51"/>
        <v>28.65</v>
      </c>
      <c r="Z151" s="264"/>
      <c r="AA151" s="264"/>
      <c r="AB151" s="264"/>
      <c r="AC151" s="53"/>
    </row>
    <row r="152" spans="1:29" s="45" customFormat="1" x14ac:dyDescent="0.2">
      <c r="A152" s="254"/>
      <c r="B152" s="98"/>
      <c r="C152" s="26"/>
      <c r="D152" s="26"/>
      <c r="E152" s="44"/>
      <c r="F152" s="24"/>
      <c r="G152" s="24"/>
      <c r="H152" s="44"/>
      <c r="I152" s="24"/>
      <c r="J152" s="113"/>
      <c r="K152" s="24"/>
      <c r="L152" s="24"/>
      <c r="M152" s="24"/>
      <c r="N152" s="44"/>
      <c r="O152" s="24"/>
      <c r="P152" s="113"/>
      <c r="Q152" s="24"/>
      <c r="R152" s="24"/>
      <c r="S152" s="24"/>
      <c r="T152" s="24"/>
      <c r="U152" s="24"/>
      <c r="V152" s="24"/>
      <c r="W152" s="157"/>
      <c r="X152" s="342"/>
      <c r="Y152" s="138"/>
      <c r="Z152" s="258"/>
      <c r="AA152" s="258"/>
      <c r="AB152" s="258"/>
      <c r="AC152" s="53"/>
    </row>
    <row r="153" spans="1:29" s="45" customFormat="1" ht="15.75" x14ac:dyDescent="0.3">
      <c r="A153" s="210" t="s">
        <v>126</v>
      </c>
      <c r="B153" s="253" t="s">
        <v>56</v>
      </c>
      <c r="C153" s="319"/>
      <c r="D153" s="34"/>
      <c r="E153" s="46"/>
      <c r="F153" s="111"/>
      <c r="G153" s="111"/>
      <c r="H153" s="46"/>
      <c r="I153" s="111"/>
      <c r="J153" s="112"/>
      <c r="K153" s="111"/>
      <c r="L153" s="111"/>
      <c r="M153" s="111"/>
      <c r="N153" s="46">
        <f>N154-W153</f>
        <v>-124.6</v>
      </c>
      <c r="O153" s="111">
        <f>O154-X153</f>
        <v>-121</v>
      </c>
      <c r="P153" s="112">
        <f>P154-Y153</f>
        <v>-122</v>
      </c>
      <c r="Q153" s="270">
        <f>IF(N153&lt;-140,16,IF(N153&lt;-44,157+FLOOR(N153,1),113))</f>
        <v>32</v>
      </c>
      <c r="R153" s="270">
        <f>IF(O153&lt;-140,16,IF(O153&lt;-44,157+FLOOR(O153,1),113))</f>
        <v>36</v>
      </c>
      <c r="S153" s="270">
        <f>IF(P153&lt;-140,16,IF(P153&lt;-44,157+FLOOR(P153,1),113))</f>
        <v>35</v>
      </c>
      <c r="T153" s="111"/>
      <c r="U153" s="111"/>
      <c r="V153" s="111"/>
      <c r="W153" s="263">
        <f>W$90</f>
        <v>27.15</v>
      </c>
      <c r="X153" s="345">
        <f t="shared" ref="X153:Y153" si="52">X$90</f>
        <v>27.15</v>
      </c>
      <c r="Y153" s="346">
        <f t="shared" si="52"/>
        <v>27.15</v>
      </c>
      <c r="Z153" s="257"/>
      <c r="AA153" s="257"/>
      <c r="AB153" s="257"/>
      <c r="AC153" s="248" t="s">
        <v>177</v>
      </c>
    </row>
    <row r="154" spans="1:29" s="45" customFormat="1" ht="15.75" x14ac:dyDescent="0.3">
      <c r="A154" s="211" t="s">
        <v>127</v>
      </c>
      <c r="B154" s="253" t="s">
        <v>56</v>
      </c>
      <c r="C154" s="319"/>
      <c r="D154" s="34"/>
      <c r="E154" s="46"/>
      <c r="F154" s="111"/>
      <c r="G154" s="111"/>
      <c r="H154" s="46"/>
      <c r="I154" s="111"/>
      <c r="J154" s="112"/>
      <c r="K154" s="111"/>
      <c r="L154" s="111"/>
      <c r="M154" s="111"/>
      <c r="N154" s="46">
        <f>N118</f>
        <v>-97.449999999999989</v>
      </c>
      <c r="O154" s="111">
        <f>O118</f>
        <v>-93.85</v>
      </c>
      <c r="P154" s="112">
        <f t="shared" ref="P154" si="53">P118</f>
        <v>-94.85</v>
      </c>
      <c r="Q154" s="111"/>
      <c r="R154" s="111"/>
      <c r="S154" s="111"/>
      <c r="T154" s="111"/>
      <c r="U154" s="111"/>
      <c r="V154" s="111"/>
      <c r="W154" s="263"/>
      <c r="X154" s="345"/>
      <c r="Y154" s="346"/>
      <c r="Z154" s="257"/>
      <c r="AA154" s="257"/>
      <c r="AB154" s="257"/>
      <c r="AC154" s="269"/>
    </row>
    <row r="155" spans="1:29" s="45" customFormat="1" ht="15.75" x14ac:dyDescent="0.3">
      <c r="A155" s="210" t="s">
        <v>128</v>
      </c>
      <c r="B155" s="253" t="s">
        <v>56</v>
      </c>
      <c r="C155" s="319"/>
      <c r="D155" s="34"/>
      <c r="E155" s="46"/>
      <c r="F155" s="111"/>
      <c r="G155" s="111"/>
      <c r="H155" s="46"/>
      <c r="I155" s="111"/>
      <c r="J155" s="112"/>
      <c r="K155" s="111"/>
      <c r="L155" s="111"/>
      <c r="M155" s="111"/>
      <c r="N155" s="46">
        <f>N154+W155</f>
        <v>-68.299999999999983</v>
      </c>
      <c r="O155" s="111">
        <f>O154+X155</f>
        <v>-64.699999999999989</v>
      </c>
      <c r="P155" s="112">
        <f>P154+Y155</f>
        <v>-65.699999999999989</v>
      </c>
      <c r="Q155" s="270">
        <f>IF(N155&lt;-140,16,IF(N155&lt;-44,157+FLOOR(N155,1),113))</f>
        <v>88</v>
      </c>
      <c r="R155" s="270">
        <f>IF(O155&lt;-140,16,IF(O155&lt;-44,157+FLOOR(O155,1),113))</f>
        <v>92</v>
      </c>
      <c r="S155" s="270">
        <f>IF(P155&lt;-140,16,IF(P155&lt;-44,157+FLOOR(P155,1),113))</f>
        <v>91</v>
      </c>
      <c r="T155" s="111"/>
      <c r="U155" s="111"/>
      <c r="V155" s="111"/>
      <c r="W155" s="263">
        <f>W$94</f>
        <v>29.15</v>
      </c>
      <c r="X155" s="345">
        <f t="shared" ref="X155:Y155" si="54">X$94</f>
        <v>29.15</v>
      </c>
      <c r="Y155" s="346">
        <f t="shared" si="54"/>
        <v>29.15</v>
      </c>
      <c r="Z155" s="257"/>
      <c r="AA155" s="257"/>
      <c r="AB155" s="257"/>
      <c r="AC155" s="248" t="s">
        <v>177</v>
      </c>
    </row>
    <row r="156" spans="1:29" s="45" customFormat="1" x14ac:dyDescent="0.2">
      <c r="A156" s="66"/>
      <c r="B156" s="177"/>
      <c r="C156" s="79"/>
      <c r="D156" s="79"/>
      <c r="E156" s="44"/>
      <c r="F156" s="24"/>
      <c r="G156" s="24"/>
      <c r="H156" s="44"/>
      <c r="I156" s="24"/>
      <c r="J156" s="113"/>
      <c r="K156" s="24"/>
      <c r="L156" s="24"/>
      <c r="M156" s="24"/>
      <c r="N156" s="44"/>
      <c r="O156" s="24"/>
      <c r="P156" s="113"/>
      <c r="Q156" s="24"/>
      <c r="R156" s="24"/>
      <c r="S156" s="24"/>
      <c r="T156" s="24"/>
      <c r="U156" s="24"/>
      <c r="V156" s="24"/>
      <c r="W156" s="157"/>
      <c r="X156" s="342"/>
      <c r="Y156" s="138"/>
      <c r="Z156" s="258"/>
      <c r="AA156" s="258"/>
      <c r="AB156" s="258"/>
      <c r="AC156" s="51"/>
    </row>
    <row r="157" spans="1:29" ht="13.5" thickBot="1" x14ac:dyDescent="0.25">
      <c r="A157" s="48" t="s">
        <v>11</v>
      </c>
      <c r="B157" s="178"/>
      <c r="C157" s="95"/>
      <c r="D157" s="179"/>
      <c r="E157" s="95"/>
      <c r="F157" s="179"/>
      <c r="G157" s="179"/>
      <c r="H157" s="95"/>
      <c r="I157" s="73"/>
      <c r="J157" s="114"/>
      <c r="K157" s="73"/>
      <c r="L157" s="73"/>
      <c r="M157" s="73"/>
      <c r="N157" s="57"/>
      <c r="O157" s="73"/>
      <c r="P157" s="114"/>
      <c r="Q157" s="73"/>
      <c r="R157" s="73"/>
      <c r="S157" s="73"/>
      <c r="T157" s="73"/>
      <c r="U157" s="73"/>
      <c r="V157" s="73"/>
      <c r="W157" s="142"/>
      <c r="X157" s="260"/>
      <c r="Y157" s="143"/>
      <c r="Z157" s="260"/>
      <c r="AA157" s="260"/>
      <c r="AB157" s="260"/>
      <c r="AC157" s="58" t="s">
        <v>12</v>
      </c>
    </row>
  </sheetData>
  <mergeCells count="42">
    <mergeCell ref="E121:P121"/>
    <mergeCell ref="W121:Y121"/>
    <mergeCell ref="Z121:AB121"/>
    <mergeCell ref="E122:G122"/>
    <mergeCell ref="H122:J122"/>
    <mergeCell ref="K122:M122"/>
    <mergeCell ref="N122:P122"/>
    <mergeCell ref="C103:D103"/>
    <mergeCell ref="E103:P103"/>
    <mergeCell ref="E104:G104"/>
    <mergeCell ref="H104:J104"/>
    <mergeCell ref="K104:M104"/>
    <mergeCell ref="N104:P104"/>
    <mergeCell ref="E53:P53"/>
    <mergeCell ref="Q53:V53"/>
    <mergeCell ref="W53:Y53"/>
    <mergeCell ref="E54:G54"/>
    <mergeCell ref="H54:J54"/>
    <mergeCell ref="K54:M54"/>
    <mergeCell ref="N54:P54"/>
    <mergeCell ref="E41:P41"/>
    <mergeCell ref="Q41:V41"/>
    <mergeCell ref="E42:G42"/>
    <mergeCell ref="H42:J42"/>
    <mergeCell ref="K42:M42"/>
    <mergeCell ref="N42:P42"/>
    <mergeCell ref="Q42:R42"/>
    <mergeCell ref="E11:P11"/>
    <mergeCell ref="E12:P12"/>
    <mergeCell ref="E29:P29"/>
    <mergeCell ref="Q29:V29"/>
    <mergeCell ref="E30:G30"/>
    <mergeCell ref="H30:J30"/>
    <mergeCell ref="K30:M30"/>
    <mergeCell ref="N30:P30"/>
    <mergeCell ref="C2:D2"/>
    <mergeCell ref="E2:P2"/>
    <mergeCell ref="Q2:V2"/>
    <mergeCell ref="E3:G3"/>
    <mergeCell ref="H3:J3"/>
    <mergeCell ref="K3:M3"/>
    <mergeCell ref="N3:P3"/>
  </mergeCells>
  <conditionalFormatting sqref="AC157">
    <cfRule type="cellIs" dxfId="82" priority="37" stopIfTrue="1" operator="equal">
      <formula>"Yes"</formula>
    </cfRule>
    <cfRule type="cellIs" dxfId="81" priority="38" stopIfTrue="1" operator="notEqual">
      <formula>"Yes"</formula>
    </cfRule>
  </conditionalFormatting>
  <conditionalFormatting sqref="H129">
    <cfRule type="cellIs" dxfId="80" priority="32" stopIfTrue="1" operator="lessThan">
      <formula>$Z$129</formula>
    </cfRule>
  </conditionalFormatting>
  <conditionalFormatting sqref="N137">
    <cfRule type="cellIs" dxfId="79" priority="20" stopIfTrue="1" operator="lessThan">
      <formula>$Z$137</formula>
    </cfRule>
  </conditionalFormatting>
  <conditionalFormatting sqref="N141">
    <cfRule type="cellIs" dxfId="78" priority="16" stopIfTrue="1" operator="lessThan">
      <formula>$Z$141</formula>
    </cfRule>
  </conditionalFormatting>
  <conditionalFormatting sqref="K145">
    <cfRule type="cellIs" dxfId="77" priority="12" stopIfTrue="1" operator="lessThan">
      <formula>$Z$145</formula>
    </cfRule>
  </conditionalFormatting>
  <conditionalFormatting sqref="K147">
    <cfRule type="cellIs" dxfId="76" priority="8" stopIfTrue="1" operator="greaterThan">
      <formula>$Z$147</formula>
    </cfRule>
  </conditionalFormatting>
  <conditionalFormatting sqref="N149:P149">
    <cfRule type="cellIs" dxfId="75" priority="4" stopIfTrue="1" operator="lessThan">
      <formula>$Z$149</formula>
    </cfRule>
  </conditionalFormatting>
  <conditionalFormatting sqref="H125">
    <cfRule type="cellIs" dxfId="74" priority="36" stopIfTrue="1" operator="lessThan">
      <formula>$Z$125</formula>
    </cfRule>
  </conditionalFormatting>
  <conditionalFormatting sqref="I125">
    <cfRule type="cellIs" dxfId="73" priority="35" stopIfTrue="1" operator="lessThan">
      <formula>$AA$125</formula>
    </cfRule>
  </conditionalFormatting>
  <conditionalFormatting sqref="J125">
    <cfRule type="cellIs" dxfId="72" priority="34" stopIfTrue="1" operator="lessThan">
      <formula>$AB$125</formula>
    </cfRule>
  </conditionalFormatting>
  <conditionalFormatting sqref="I129">
    <cfRule type="cellIs" dxfId="71" priority="31" stopIfTrue="1" operator="lessThan">
      <formula>$AA$129</formula>
    </cfRule>
  </conditionalFormatting>
  <conditionalFormatting sqref="J129">
    <cfRule type="cellIs" dxfId="70" priority="30" stopIfTrue="1" operator="lessThan">
      <formula>$AB$129</formula>
    </cfRule>
  </conditionalFormatting>
  <conditionalFormatting sqref="E133">
    <cfRule type="cellIs" dxfId="69" priority="28" stopIfTrue="1" operator="lessThan">
      <formula>$Z$133</formula>
    </cfRule>
  </conditionalFormatting>
  <conditionalFormatting sqref="F133">
    <cfRule type="cellIs" dxfId="68" priority="27" stopIfTrue="1" operator="lessThan">
      <formula>$AA$133</formula>
    </cfRule>
  </conditionalFormatting>
  <conditionalFormatting sqref="G133">
    <cfRule type="cellIs" dxfId="67" priority="26" stopIfTrue="1" operator="lessThan">
      <formula>$AB$133</formula>
    </cfRule>
  </conditionalFormatting>
  <conditionalFormatting sqref="E135">
    <cfRule type="cellIs" dxfId="66" priority="24" stopIfTrue="1" operator="greaterThan">
      <formula>$Z$135</formula>
    </cfRule>
  </conditionalFormatting>
  <conditionalFormatting sqref="F135">
    <cfRule type="cellIs" dxfId="65" priority="23" stopIfTrue="1" operator="greaterThan">
      <formula>$AA$135</formula>
    </cfRule>
  </conditionalFormatting>
  <conditionalFormatting sqref="G135">
    <cfRule type="cellIs" dxfId="64" priority="22" stopIfTrue="1" operator="greaterThan">
      <formula>$AB$135</formula>
    </cfRule>
  </conditionalFormatting>
  <conditionalFormatting sqref="O137">
    <cfRule type="cellIs" dxfId="63" priority="19" stopIfTrue="1" operator="lessThan">
      <formula>$AA$137</formula>
    </cfRule>
  </conditionalFormatting>
  <conditionalFormatting sqref="P137">
    <cfRule type="cellIs" dxfId="62" priority="18" stopIfTrue="1" operator="lessThan">
      <formula>$AB$137</formula>
    </cfRule>
  </conditionalFormatting>
  <conditionalFormatting sqref="O141">
    <cfRule type="cellIs" dxfId="61" priority="15" stopIfTrue="1" operator="lessThan">
      <formula>$AA$141</formula>
    </cfRule>
  </conditionalFormatting>
  <conditionalFormatting sqref="P141">
    <cfRule type="cellIs" dxfId="60" priority="14" stopIfTrue="1" operator="lessThan">
      <formula>$AB$141</formula>
    </cfRule>
  </conditionalFormatting>
  <conditionalFormatting sqref="L145">
    <cfRule type="cellIs" dxfId="59" priority="11" stopIfTrue="1" operator="lessThan">
      <formula>$AA$145</formula>
    </cfRule>
  </conditionalFormatting>
  <conditionalFormatting sqref="M145">
    <cfRule type="cellIs" dxfId="58" priority="10" stopIfTrue="1" operator="lessThan">
      <formula>$AB$145</formula>
    </cfRule>
  </conditionalFormatting>
  <conditionalFormatting sqref="L147">
    <cfRule type="cellIs" dxfId="57" priority="7" stopIfTrue="1" operator="greaterThan">
      <formula>$AA$147</formula>
    </cfRule>
  </conditionalFormatting>
  <conditionalFormatting sqref="M147">
    <cfRule type="cellIs" dxfId="56" priority="6" stopIfTrue="1" operator="greaterThan">
      <formula>$AB$147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FF03-7717-4066-8EC2-02F295A4BB97}">
  <dimension ref="A1:AC155"/>
  <sheetViews>
    <sheetView topLeftCell="A97" zoomScale="90" zoomScaleNormal="90" workbookViewId="0">
      <selection activeCell="B106" sqref="B106"/>
    </sheetView>
  </sheetViews>
  <sheetFormatPr defaultColWidth="10.7109375" defaultRowHeight="12.75" x14ac:dyDescent="0.2"/>
  <cols>
    <col min="1" max="1" width="64.140625" style="7" bestFit="1" customWidth="1"/>
    <col min="2" max="2" width="12" style="7" bestFit="1" customWidth="1"/>
    <col min="3" max="28" width="8.5703125" style="7" customWidth="1"/>
    <col min="29" max="29" width="186.7109375" style="7" customWidth="1"/>
    <col min="30" max="16384" width="10.7109375" style="7"/>
  </cols>
  <sheetData>
    <row r="1" spans="1:29" ht="13.5" thickBot="1" x14ac:dyDescent="0.25">
      <c r="W1" s="8"/>
      <c r="X1" s="8"/>
      <c r="Y1" s="8"/>
      <c r="Z1" s="8"/>
      <c r="AA1" s="8"/>
      <c r="AB1" s="8"/>
      <c r="AC1" s="8"/>
    </row>
    <row r="2" spans="1:29" ht="13.5" thickBot="1" x14ac:dyDescent="0.25">
      <c r="A2" s="9" t="s">
        <v>9</v>
      </c>
      <c r="B2" s="10"/>
      <c r="C2" s="373" t="s">
        <v>53</v>
      </c>
      <c r="D2" s="374"/>
      <c r="E2" s="375" t="s">
        <v>34</v>
      </c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84" t="s">
        <v>35</v>
      </c>
      <c r="R2" s="385"/>
      <c r="S2" s="385"/>
      <c r="T2" s="385"/>
      <c r="U2" s="385"/>
      <c r="V2" s="386"/>
      <c r="W2" s="313"/>
      <c r="X2" s="313"/>
      <c r="Y2" s="313"/>
      <c r="Z2" s="313"/>
      <c r="AA2" s="313"/>
      <c r="AB2" s="313"/>
      <c r="AC2" s="13" t="s">
        <v>0</v>
      </c>
    </row>
    <row r="3" spans="1:29" x14ac:dyDescent="0.2">
      <c r="A3" s="30"/>
      <c r="B3" s="55"/>
      <c r="C3" s="8"/>
      <c r="D3" s="170"/>
      <c r="E3" s="368" t="s">
        <v>157</v>
      </c>
      <c r="F3" s="369"/>
      <c r="G3" s="369"/>
      <c r="H3" s="368" t="s">
        <v>77</v>
      </c>
      <c r="I3" s="369"/>
      <c r="J3" s="369"/>
      <c r="K3" s="368" t="s">
        <v>158</v>
      </c>
      <c r="L3" s="369"/>
      <c r="M3" s="369"/>
      <c r="N3" s="378" t="s">
        <v>78</v>
      </c>
      <c r="O3" s="379"/>
      <c r="P3" s="379"/>
      <c r="Q3" s="16"/>
      <c r="R3" s="17"/>
      <c r="S3" s="314"/>
      <c r="T3" s="17"/>
      <c r="U3" s="17"/>
      <c r="V3" s="100"/>
      <c r="W3" s="17"/>
      <c r="X3" s="17"/>
      <c r="Y3" s="17"/>
      <c r="Z3" s="17"/>
      <c r="AA3" s="17"/>
      <c r="AB3" s="17"/>
      <c r="AC3" s="91"/>
    </row>
    <row r="4" spans="1:29" x14ac:dyDescent="0.2">
      <c r="A4" s="30"/>
      <c r="B4" s="15" t="s">
        <v>1</v>
      </c>
      <c r="C4" s="163"/>
      <c r="D4" s="163"/>
      <c r="E4" s="115" t="s">
        <v>134</v>
      </c>
      <c r="F4" s="246" t="s">
        <v>135</v>
      </c>
      <c r="G4" s="246" t="s">
        <v>136</v>
      </c>
      <c r="H4" s="115" t="s">
        <v>134</v>
      </c>
      <c r="I4" s="246" t="s">
        <v>135</v>
      </c>
      <c r="J4" s="246" t="s">
        <v>136</v>
      </c>
      <c r="K4" s="115" t="s">
        <v>134</v>
      </c>
      <c r="L4" s="246" t="s">
        <v>135</v>
      </c>
      <c r="M4" s="246" t="s">
        <v>136</v>
      </c>
      <c r="N4" s="115" t="s">
        <v>134</v>
      </c>
      <c r="O4" s="246" t="s">
        <v>135</v>
      </c>
      <c r="P4" s="246" t="s">
        <v>136</v>
      </c>
      <c r="Q4" s="115" t="s">
        <v>134</v>
      </c>
      <c r="R4" s="246" t="s">
        <v>135</v>
      </c>
      <c r="S4" s="97" t="s">
        <v>136</v>
      </c>
      <c r="T4" s="246" t="s">
        <v>134</v>
      </c>
      <c r="U4" s="246" t="s">
        <v>135</v>
      </c>
      <c r="V4" s="97" t="s">
        <v>136</v>
      </c>
      <c r="W4" s="17"/>
      <c r="X4" s="17"/>
      <c r="Y4" s="17"/>
      <c r="Z4" s="17"/>
      <c r="AA4" s="17"/>
      <c r="AB4" s="17"/>
      <c r="AC4" s="91"/>
    </row>
    <row r="5" spans="1:29" x14ac:dyDescent="0.2">
      <c r="A5" s="14" t="s">
        <v>62</v>
      </c>
      <c r="B5" s="85" t="s">
        <v>27</v>
      </c>
      <c r="C5" s="27"/>
      <c r="D5" s="27"/>
      <c r="E5" s="214">
        <v>240</v>
      </c>
      <c r="F5" s="158">
        <f>$E5</f>
        <v>240</v>
      </c>
      <c r="G5" s="158">
        <f t="shared" ref="G5:G7" si="0">$E5</f>
        <v>240</v>
      </c>
      <c r="H5" s="19"/>
      <c r="I5" s="8"/>
      <c r="J5" s="8"/>
      <c r="K5" s="214">
        <v>240</v>
      </c>
      <c r="L5" s="158">
        <f>$K5</f>
        <v>240</v>
      </c>
      <c r="M5" s="158">
        <f t="shared" ref="M5:M10" si="1">$K5</f>
        <v>240</v>
      </c>
      <c r="N5" s="19"/>
      <c r="O5" s="8"/>
      <c r="P5" s="8"/>
      <c r="Q5" s="44"/>
      <c r="R5" s="24"/>
      <c r="S5" s="113"/>
      <c r="T5" s="24"/>
      <c r="U5" s="24"/>
      <c r="V5" s="113"/>
      <c r="W5" s="69"/>
      <c r="X5" s="69"/>
      <c r="Y5" s="69"/>
      <c r="Z5" s="69"/>
      <c r="AA5" s="69"/>
      <c r="AB5" s="69"/>
      <c r="AC5" s="22" t="s">
        <v>137</v>
      </c>
    </row>
    <row r="6" spans="1:29" x14ac:dyDescent="0.2">
      <c r="A6" s="41" t="s">
        <v>64</v>
      </c>
      <c r="B6" s="98"/>
      <c r="C6" s="26"/>
      <c r="D6" s="27"/>
      <c r="E6" s="185">
        <v>240</v>
      </c>
      <c r="F6" s="158">
        <f>$E6</f>
        <v>240</v>
      </c>
      <c r="G6" s="158">
        <f t="shared" si="0"/>
        <v>240</v>
      </c>
      <c r="H6" s="19"/>
      <c r="I6" s="8"/>
      <c r="J6" s="8"/>
      <c r="K6" s="185">
        <v>240</v>
      </c>
      <c r="L6" s="158">
        <f t="shared" ref="L6:L9" si="2">$K6</f>
        <v>240</v>
      </c>
      <c r="M6" s="158">
        <f t="shared" si="1"/>
        <v>240</v>
      </c>
      <c r="N6" s="19"/>
      <c r="O6" s="8"/>
      <c r="P6" s="8"/>
      <c r="Q6" s="44"/>
      <c r="R6" s="24"/>
      <c r="S6" s="113"/>
      <c r="T6" s="24"/>
      <c r="U6" s="24"/>
      <c r="V6" s="113"/>
      <c r="W6" s="69"/>
      <c r="X6" s="69"/>
      <c r="Y6" s="69"/>
      <c r="Z6" s="69"/>
      <c r="AA6" s="69"/>
      <c r="AB6" s="69"/>
      <c r="AC6" s="22" t="s">
        <v>54</v>
      </c>
    </row>
    <row r="7" spans="1:29" x14ac:dyDescent="0.2">
      <c r="A7" s="41" t="s">
        <v>63</v>
      </c>
      <c r="B7" s="98" t="s">
        <v>27</v>
      </c>
      <c r="C7" s="26"/>
      <c r="D7" s="27"/>
      <c r="E7" s="185">
        <v>120</v>
      </c>
      <c r="F7" s="158">
        <f>$E7</f>
        <v>120</v>
      </c>
      <c r="G7" s="158">
        <f t="shared" si="0"/>
        <v>120</v>
      </c>
      <c r="H7" s="19"/>
      <c r="I7" s="8"/>
      <c r="J7" s="8"/>
      <c r="K7" s="185">
        <v>120</v>
      </c>
      <c r="L7" s="158">
        <f t="shared" si="2"/>
        <v>120</v>
      </c>
      <c r="M7" s="158">
        <f t="shared" si="1"/>
        <v>120</v>
      </c>
      <c r="N7" s="19"/>
      <c r="O7" s="8"/>
      <c r="P7" s="8"/>
      <c r="Q7" s="44"/>
      <c r="R7" s="24"/>
      <c r="S7" s="113"/>
      <c r="T7" s="24"/>
      <c r="U7" s="24"/>
      <c r="V7" s="113"/>
      <c r="W7" s="69"/>
      <c r="X7" s="69"/>
      <c r="Y7" s="69"/>
      <c r="Z7" s="69"/>
      <c r="AA7" s="69"/>
      <c r="AB7" s="69"/>
      <c r="AC7" s="22" t="s">
        <v>138</v>
      </c>
    </row>
    <row r="8" spans="1:29" x14ac:dyDescent="0.2">
      <c r="A8" s="41" t="s">
        <v>65</v>
      </c>
      <c r="B8" s="98"/>
      <c r="C8" s="26"/>
      <c r="D8" s="27"/>
      <c r="E8" s="185">
        <v>66</v>
      </c>
      <c r="F8" s="158">
        <v>66</v>
      </c>
      <c r="G8" s="158">
        <v>66</v>
      </c>
      <c r="H8" s="19"/>
      <c r="I8" s="8"/>
      <c r="J8" s="8"/>
      <c r="K8" s="185">
        <v>66</v>
      </c>
      <c r="L8" s="158">
        <f t="shared" si="2"/>
        <v>66</v>
      </c>
      <c r="M8" s="158">
        <f t="shared" si="1"/>
        <v>66</v>
      </c>
      <c r="N8" s="19"/>
      <c r="O8" s="8"/>
      <c r="P8" s="8"/>
      <c r="Q8" s="44"/>
      <c r="R8" s="24"/>
      <c r="S8" s="113"/>
      <c r="T8" s="24"/>
      <c r="U8" s="24"/>
      <c r="V8" s="113"/>
      <c r="W8" s="69"/>
      <c r="X8" s="69"/>
      <c r="Y8" s="69"/>
      <c r="Z8" s="69"/>
      <c r="AA8" s="69"/>
      <c r="AB8" s="69"/>
      <c r="AC8" s="22" t="s">
        <v>138</v>
      </c>
    </row>
    <row r="9" spans="1:29" x14ac:dyDescent="0.2">
      <c r="A9" s="14" t="s">
        <v>28</v>
      </c>
      <c r="B9" s="86" t="s">
        <v>29</v>
      </c>
      <c r="C9" s="164"/>
      <c r="D9" s="164"/>
      <c r="E9" s="185">
        <v>100</v>
      </c>
      <c r="F9" s="158">
        <f>$E9</f>
        <v>100</v>
      </c>
      <c r="G9" s="158">
        <f t="shared" ref="G9:G10" si="3">$E9</f>
        <v>100</v>
      </c>
      <c r="H9" s="19"/>
      <c r="I9" s="8"/>
      <c r="J9" s="8"/>
      <c r="K9" s="185">
        <v>100</v>
      </c>
      <c r="L9" s="158">
        <f t="shared" si="2"/>
        <v>100</v>
      </c>
      <c r="M9" s="158">
        <f t="shared" si="1"/>
        <v>100</v>
      </c>
      <c r="N9" s="19"/>
      <c r="O9" s="8"/>
      <c r="P9" s="8"/>
      <c r="Q9" s="44"/>
      <c r="R9" s="24"/>
      <c r="S9" s="113"/>
      <c r="T9" s="24"/>
      <c r="U9" s="24"/>
      <c r="V9" s="113"/>
      <c r="W9" s="69"/>
      <c r="X9" s="69"/>
      <c r="Y9" s="69"/>
      <c r="Z9" s="69"/>
      <c r="AA9" s="69"/>
      <c r="AB9" s="69"/>
      <c r="AC9" s="22" t="s">
        <v>138</v>
      </c>
    </row>
    <row r="10" spans="1:29" x14ac:dyDescent="0.2">
      <c r="A10" s="41" t="s">
        <v>131</v>
      </c>
      <c r="B10" s="177" t="s">
        <v>132</v>
      </c>
      <c r="C10" s="79"/>
      <c r="D10" s="21"/>
      <c r="E10" s="327">
        <f>-100</f>
        <v>-100</v>
      </c>
      <c r="F10" s="18">
        <f>$E10</f>
        <v>-100</v>
      </c>
      <c r="G10" s="18">
        <f t="shared" si="3"/>
        <v>-100</v>
      </c>
      <c r="H10" s="44"/>
      <c r="I10" s="24"/>
      <c r="J10" s="24"/>
      <c r="K10" s="327">
        <f>-100</f>
        <v>-100</v>
      </c>
      <c r="L10" s="18">
        <f>$K10</f>
        <v>-100</v>
      </c>
      <c r="M10" s="18">
        <f t="shared" si="1"/>
        <v>-100</v>
      </c>
      <c r="N10" s="44"/>
      <c r="O10" s="24"/>
      <c r="P10" s="24"/>
      <c r="Q10" s="44"/>
      <c r="R10" s="24"/>
      <c r="S10" s="113"/>
      <c r="T10" s="24"/>
      <c r="U10" s="24"/>
      <c r="V10" s="113"/>
      <c r="W10" s="69"/>
      <c r="X10" s="69"/>
      <c r="Y10" s="69"/>
      <c r="Z10" s="69"/>
      <c r="AA10" s="69"/>
      <c r="AB10" s="69"/>
      <c r="AC10" s="22" t="s">
        <v>139</v>
      </c>
    </row>
    <row r="11" spans="1:29" ht="13.5" thickBot="1" x14ac:dyDescent="0.25">
      <c r="A11" s="41" t="s">
        <v>133</v>
      </c>
      <c r="B11" s="177" t="s">
        <v>2</v>
      </c>
      <c r="C11" s="79"/>
      <c r="D11" s="21"/>
      <c r="E11" s="118"/>
      <c r="F11" s="18"/>
      <c r="G11" s="18"/>
      <c r="H11" s="193">
        <v>10</v>
      </c>
      <c r="I11" s="73">
        <f>$H11</f>
        <v>10</v>
      </c>
      <c r="J11" s="114">
        <f t="shared" ref="J11" si="4">$H11</f>
        <v>10</v>
      </c>
      <c r="K11" s="24"/>
      <c r="L11" s="24"/>
      <c r="M11" s="24"/>
      <c r="N11" s="196">
        <v>-2</v>
      </c>
      <c r="O11" s="24">
        <f>$N11</f>
        <v>-2</v>
      </c>
      <c r="P11" s="24">
        <f t="shared" ref="P11" si="5">$N11</f>
        <v>-2</v>
      </c>
      <c r="Q11" s="44"/>
      <c r="R11" s="24"/>
      <c r="S11" s="113"/>
      <c r="T11" s="24"/>
      <c r="U11" s="24"/>
      <c r="V11" s="113"/>
      <c r="W11" s="69"/>
      <c r="X11" s="69"/>
      <c r="Y11" s="69"/>
      <c r="Z11" s="69"/>
      <c r="AA11" s="69"/>
      <c r="AB11" s="69"/>
      <c r="AC11" s="22" t="s">
        <v>139</v>
      </c>
    </row>
    <row r="12" spans="1:29" s="8" customFormat="1" ht="13.5" thickBot="1" x14ac:dyDescent="0.25">
      <c r="A12" s="32" t="s">
        <v>74</v>
      </c>
      <c r="B12" s="20"/>
      <c r="C12" s="18"/>
      <c r="D12" s="18"/>
      <c r="E12" s="380">
        <v>0</v>
      </c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119"/>
      <c r="R12" s="23"/>
      <c r="S12" s="99"/>
      <c r="T12" s="23"/>
      <c r="U12" s="23"/>
      <c r="V12" s="99"/>
      <c r="W12" s="21"/>
      <c r="X12" s="21"/>
      <c r="Y12" s="21"/>
      <c r="Z12" s="21"/>
      <c r="AA12" s="21"/>
      <c r="AB12" s="21"/>
      <c r="AC12" s="22" t="s">
        <v>139</v>
      </c>
    </row>
    <row r="13" spans="1:29" s="8" customFormat="1" ht="13.5" thickBot="1" x14ac:dyDescent="0.25">
      <c r="A13" s="32" t="s">
        <v>67</v>
      </c>
      <c r="B13" s="20"/>
      <c r="C13" s="18"/>
      <c r="D13" s="18"/>
      <c r="E13" s="380">
        <v>1</v>
      </c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119"/>
      <c r="R13" s="23"/>
      <c r="S13" s="99"/>
      <c r="T13" s="23"/>
      <c r="U13" s="23"/>
      <c r="V13" s="99"/>
      <c r="W13" s="21"/>
      <c r="X13" s="21"/>
      <c r="Y13" s="21"/>
      <c r="Z13" s="21"/>
      <c r="AA13" s="21"/>
      <c r="AB13" s="21"/>
      <c r="AC13" s="22" t="s">
        <v>139</v>
      </c>
    </row>
    <row r="14" spans="1:29" s="8" customFormat="1" x14ac:dyDescent="0.2">
      <c r="A14" s="32" t="s">
        <v>68</v>
      </c>
      <c r="B14" s="20" t="s">
        <v>2</v>
      </c>
      <c r="C14" s="18"/>
      <c r="D14" s="18"/>
      <c r="E14" s="118"/>
      <c r="F14" s="273"/>
      <c r="G14" s="273"/>
      <c r="H14" s="149"/>
      <c r="I14" s="272"/>
      <c r="J14" s="273"/>
      <c r="K14" s="273"/>
      <c r="L14" s="273"/>
      <c r="M14" s="273"/>
      <c r="N14" s="149"/>
      <c r="O14" s="272"/>
      <c r="P14" s="273"/>
      <c r="Q14" s="117">
        <v>-1</v>
      </c>
      <c r="R14" s="23">
        <f t="shared" ref="R14:S22" si="6">$Q14</f>
        <v>-1</v>
      </c>
      <c r="S14" s="99">
        <f t="shared" si="6"/>
        <v>-1</v>
      </c>
      <c r="T14" s="23"/>
      <c r="U14" s="23"/>
      <c r="V14" s="99"/>
      <c r="W14" s="21"/>
      <c r="X14" s="21"/>
      <c r="Y14" s="21"/>
      <c r="Z14" s="21"/>
      <c r="AA14" s="21"/>
      <c r="AB14" s="21"/>
      <c r="AC14" s="107" t="s">
        <v>36</v>
      </c>
    </row>
    <row r="15" spans="1:29" s="8" customFormat="1" x14ac:dyDescent="0.2">
      <c r="A15" s="32" t="s">
        <v>42</v>
      </c>
      <c r="B15" s="55"/>
      <c r="D15" s="18"/>
      <c r="E15" s="118"/>
      <c r="F15" s="273"/>
      <c r="G15" s="273"/>
      <c r="H15" s="149"/>
      <c r="I15" s="273"/>
      <c r="J15" s="273"/>
      <c r="K15" s="273"/>
      <c r="L15" s="273"/>
      <c r="M15" s="273"/>
      <c r="N15" s="149"/>
      <c r="O15" s="273"/>
      <c r="P15" s="273"/>
      <c r="Q15" s="117">
        <v>66</v>
      </c>
      <c r="R15" s="23">
        <f t="shared" si="6"/>
        <v>66</v>
      </c>
      <c r="S15" s="99">
        <f t="shared" si="6"/>
        <v>66</v>
      </c>
      <c r="T15" s="23"/>
      <c r="U15" s="23"/>
      <c r="V15" s="99"/>
      <c r="W15" s="21"/>
      <c r="X15" s="21"/>
      <c r="Y15" s="21"/>
      <c r="Z15" s="21"/>
      <c r="AA15" s="21"/>
      <c r="AB15" s="21"/>
      <c r="AC15" s="22" t="s">
        <v>140</v>
      </c>
    </row>
    <row r="16" spans="1:29" s="8" customFormat="1" x14ac:dyDescent="0.2">
      <c r="A16" s="32" t="s">
        <v>66</v>
      </c>
      <c r="B16" s="20" t="s">
        <v>27</v>
      </c>
      <c r="C16" s="18"/>
      <c r="D16" s="18"/>
      <c r="E16" s="118"/>
      <c r="F16" s="273"/>
      <c r="G16" s="273"/>
      <c r="H16" s="149"/>
      <c r="I16" s="273"/>
      <c r="J16" s="273"/>
      <c r="K16" s="273"/>
      <c r="L16" s="273"/>
      <c r="M16" s="273"/>
      <c r="N16" s="149"/>
      <c r="O16" s="273"/>
      <c r="P16" s="273"/>
      <c r="Q16" s="117">
        <v>120</v>
      </c>
      <c r="R16" s="23">
        <f>$Q16</f>
        <v>120</v>
      </c>
      <c r="S16" s="99">
        <f t="shared" si="6"/>
        <v>120</v>
      </c>
      <c r="T16" s="23"/>
      <c r="U16" s="23"/>
      <c r="V16" s="99"/>
      <c r="W16" s="21"/>
      <c r="X16" s="21"/>
      <c r="Y16" s="21"/>
      <c r="Z16" s="21"/>
      <c r="AA16" s="21"/>
      <c r="AB16" s="21"/>
      <c r="AC16" s="107" t="s">
        <v>129</v>
      </c>
    </row>
    <row r="17" spans="1:29" s="105" customFormat="1" x14ac:dyDescent="0.2">
      <c r="A17" s="41" t="s">
        <v>69</v>
      </c>
      <c r="B17" s="98" t="s">
        <v>30</v>
      </c>
      <c r="C17" s="26"/>
      <c r="D17" s="26"/>
      <c r="E17" s="202"/>
      <c r="F17" s="274"/>
      <c r="G17" s="274"/>
      <c r="H17" s="203"/>
      <c r="I17" s="274"/>
      <c r="J17" s="274"/>
      <c r="K17" s="274"/>
      <c r="L17" s="274"/>
      <c r="M17" s="274"/>
      <c r="N17" s="203"/>
      <c r="O17" s="285"/>
      <c r="P17" s="285"/>
      <c r="Q17" s="196">
        <v>-85.3</v>
      </c>
      <c r="R17" s="230">
        <v>-81.7</v>
      </c>
      <c r="S17" s="134">
        <v>-82.7</v>
      </c>
      <c r="T17" s="24"/>
      <c r="U17" s="24"/>
      <c r="V17" s="113"/>
      <c r="W17" s="24"/>
      <c r="X17" s="26"/>
      <c r="Y17" s="26"/>
      <c r="Z17" s="26"/>
      <c r="AA17" s="26"/>
      <c r="AB17" s="26"/>
      <c r="AC17" s="219" t="s">
        <v>142</v>
      </c>
    </row>
    <row r="18" spans="1:29" s="201" customFormat="1" x14ac:dyDescent="0.2">
      <c r="A18" s="101" t="s">
        <v>44</v>
      </c>
      <c r="B18" s="180" t="s">
        <v>30</v>
      </c>
      <c r="C18" s="186"/>
      <c r="D18" s="186"/>
      <c r="E18" s="187"/>
      <c r="F18" s="275"/>
      <c r="G18" s="275"/>
      <c r="H18" s="188"/>
      <c r="I18" s="275"/>
      <c r="J18" s="275"/>
      <c r="K18" s="275"/>
      <c r="L18" s="275"/>
      <c r="M18" s="275"/>
      <c r="N18" s="189"/>
      <c r="O18" s="286"/>
      <c r="P18" s="286"/>
      <c r="Q18" s="181">
        <v>-74.400000000000006</v>
      </c>
      <c r="R18" s="296">
        <v>-68.900000000000006</v>
      </c>
      <c r="S18" s="297">
        <v>-70.099999999999994</v>
      </c>
      <c r="T18" s="182"/>
      <c r="U18" s="182"/>
      <c r="V18" s="128"/>
      <c r="W18" s="182"/>
      <c r="X18" s="186"/>
      <c r="Y18" s="186"/>
      <c r="Z18" s="186"/>
      <c r="AA18" s="186"/>
      <c r="AB18" s="186"/>
      <c r="AC18" s="200" t="s">
        <v>141</v>
      </c>
    </row>
    <row r="19" spans="1:29" s="105" customFormat="1" x14ac:dyDescent="0.2">
      <c r="A19" s="218" t="s">
        <v>75</v>
      </c>
      <c r="B19" s="85" t="s">
        <v>2</v>
      </c>
      <c r="C19" s="27"/>
      <c r="D19" s="27"/>
      <c r="E19" s="159"/>
      <c r="F19" s="276"/>
      <c r="G19" s="276"/>
      <c r="H19" s="160"/>
      <c r="I19" s="276"/>
      <c r="J19" s="276"/>
      <c r="K19" s="276"/>
      <c r="L19" s="276"/>
      <c r="M19" s="276"/>
      <c r="N19" s="191"/>
      <c r="O19" s="287"/>
      <c r="P19" s="287"/>
      <c r="Q19" s="196">
        <v>7</v>
      </c>
      <c r="R19" s="24">
        <f t="shared" si="6"/>
        <v>7</v>
      </c>
      <c r="S19" s="113">
        <f t="shared" si="6"/>
        <v>7</v>
      </c>
      <c r="T19" s="24"/>
      <c r="U19" s="24"/>
      <c r="V19" s="113"/>
      <c r="W19" s="26"/>
      <c r="X19" s="26"/>
      <c r="Y19" s="26"/>
      <c r="Z19" s="26"/>
      <c r="AA19" s="26"/>
      <c r="AB19" s="26"/>
      <c r="AC19" s="107" t="s">
        <v>43</v>
      </c>
    </row>
    <row r="20" spans="1:29" s="201" customFormat="1" x14ac:dyDescent="0.2">
      <c r="A20" s="101" t="s">
        <v>76</v>
      </c>
      <c r="B20" s="102" t="s">
        <v>2</v>
      </c>
      <c r="C20" s="169"/>
      <c r="D20" s="169"/>
      <c r="E20" s="187"/>
      <c r="F20" s="275"/>
      <c r="G20" s="275"/>
      <c r="H20" s="188"/>
      <c r="I20" s="275"/>
      <c r="J20" s="275"/>
      <c r="K20" s="275"/>
      <c r="L20" s="275"/>
      <c r="M20" s="275"/>
      <c r="N20" s="189"/>
      <c r="O20" s="286"/>
      <c r="P20" s="286"/>
      <c r="Q20" s="181">
        <v>7</v>
      </c>
      <c r="R20" s="182">
        <f t="shared" si="6"/>
        <v>7</v>
      </c>
      <c r="S20" s="128">
        <f t="shared" si="6"/>
        <v>7</v>
      </c>
      <c r="T20" s="182"/>
      <c r="U20" s="182"/>
      <c r="V20" s="128"/>
      <c r="W20" s="186"/>
      <c r="X20" s="190"/>
      <c r="Y20" s="190"/>
      <c r="Z20" s="190"/>
      <c r="AA20" s="190"/>
      <c r="AB20" s="190"/>
      <c r="AC20" s="200" t="s">
        <v>40</v>
      </c>
    </row>
    <row r="21" spans="1:29" s="105" customFormat="1" ht="15.75" x14ac:dyDescent="0.3">
      <c r="A21" s="218" t="s">
        <v>70</v>
      </c>
      <c r="B21" s="98" t="s">
        <v>2</v>
      </c>
      <c r="C21" s="26"/>
      <c r="D21" s="26"/>
      <c r="E21" s="159"/>
      <c r="F21" s="276"/>
      <c r="G21" s="276"/>
      <c r="H21" s="160"/>
      <c r="I21" s="276"/>
      <c r="J21" s="276"/>
      <c r="K21" s="276"/>
      <c r="L21" s="276"/>
      <c r="M21" s="276"/>
      <c r="N21" s="191"/>
      <c r="O21" s="287"/>
      <c r="P21" s="287"/>
      <c r="Q21" s="196">
        <v>1</v>
      </c>
      <c r="R21" s="24">
        <f t="shared" si="6"/>
        <v>1</v>
      </c>
      <c r="S21" s="113">
        <f t="shared" si="6"/>
        <v>1</v>
      </c>
      <c r="T21" s="24"/>
      <c r="U21" s="24"/>
      <c r="V21" s="113"/>
      <c r="W21" s="204"/>
      <c r="X21" s="205"/>
      <c r="Y21" s="205"/>
      <c r="Z21" s="205"/>
      <c r="AA21" s="205"/>
      <c r="AB21" s="205"/>
      <c r="AC21" s="219" t="s">
        <v>72</v>
      </c>
    </row>
    <row r="22" spans="1:29" s="201" customFormat="1" ht="15.75" x14ac:dyDescent="0.3">
      <c r="A22" s="101" t="s">
        <v>71</v>
      </c>
      <c r="B22" s="180" t="s">
        <v>2</v>
      </c>
      <c r="C22" s="186"/>
      <c r="D22" s="186"/>
      <c r="E22" s="187"/>
      <c r="F22" s="275"/>
      <c r="G22" s="275"/>
      <c r="H22" s="188"/>
      <c r="I22" s="275"/>
      <c r="J22" s="275"/>
      <c r="K22" s="275"/>
      <c r="L22" s="275"/>
      <c r="M22" s="275"/>
      <c r="N22" s="189"/>
      <c r="O22" s="286"/>
      <c r="P22" s="286"/>
      <c r="Q22" s="181">
        <v>1</v>
      </c>
      <c r="R22" s="182">
        <f t="shared" si="6"/>
        <v>1</v>
      </c>
      <c r="S22" s="128">
        <f t="shared" si="6"/>
        <v>1</v>
      </c>
      <c r="T22" s="182"/>
      <c r="U22" s="182"/>
      <c r="V22" s="128"/>
      <c r="W22" s="206"/>
      <c r="X22" s="190"/>
      <c r="Y22" s="190"/>
      <c r="Z22" s="190"/>
      <c r="AA22" s="190"/>
      <c r="AB22" s="190"/>
      <c r="AC22" s="200" t="s">
        <v>73</v>
      </c>
    </row>
    <row r="23" spans="1:29" s="8" customFormat="1" x14ac:dyDescent="0.2">
      <c r="A23" s="104" t="s">
        <v>45</v>
      </c>
      <c r="B23" s="20" t="s">
        <v>2</v>
      </c>
      <c r="C23" s="18"/>
      <c r="D23" s="18"/>
      <c r="E23" s="120"/>
      <c r="F23" s="277"/>
      <c r="G23" s="277"/>
      <c r="H23" s="122"/>
      <c r="I23" s="277"/>
      <c r="J23" s="277"/>
      <c r="K23" s="277"/>
      <c r="L23" s="277"/>
      <c r="M23" s="277"/>
      <c r="N23" s="124"/>
      <c r="O23" s="288"/>
      <c r="P23" s="288"/>
      <c r="Q23" s="44"/>
      <c r="R23" s="291"/>
      <c r="S23" s="195"/>
      <c r="T23" s="295">
        <v>-10</v>
      </c>
      <c r="U23" s="23">
        <f>$T23</f>
        <v>-10</v>
      </c>
      <c r="V23" s="99">
        <f t="shared" ref="V23:V24" si="7">$T23</f>
        <v>-10</v>
      </c>
      <c r="W23" s="146"/>
      <c r="X23" s="144"/>
      <c r="Y23" s="144"/>
      <c r="Z23" s="144"/>
      <c r="AA23" s="144"/>
      <c r="AB23" s="144"/>
      <c r="AC23" s="107" t="s">
        <v>47</v>
      </c>
    </row>
    <row r="24" spans="1:29" s="8" customFormat="1" x14ac:dyDescent="0.2">
      <c r="A24" s="104" t="s">
        <v>46</v>
      </c>
      <c r="B24" s="20" t="s">
        <v>2</v>
      </c>
      <c r="C24" s="18"/>
      <c r="D24" s="18"/>
      <c r="E24" s="120"/>
      <c r="F24" s="277"/>
      <c r="G24" s="277"/>
      <c r="H24" s="122"/>
      <c r="I24" s="277"/>
      <c r="J24" s="277"/>
      <c r="K24" s="277"/>
      <c r="L24" s="277"/>
      <c r="M24" s="277"/>
      <c r="N24" s="124"/>
      <c r="O24" s="288"/>
      <c r="P24" s="288"/>
      <c r="Q24" s="44"/>
      <c r="R24" s="291"/>
      <c r="S24" s="195"/>
      <c r="T24" s="295">
        <v>20</v>
      </c>
      <c r="U24" s="23">
        <f>$T24</f>
        <v>20</v>
      </c>
      <c r="V24" s="99">
        <f t="shared" si="7"/>
        <v>20</v>
      </c>
      <c r="W24" s="146"/>
      <c r="X24" s="144"/>
      <c r="Y24" s="144"/>
      <c r="Z24" s="144"/>
      <c r="AA24" s="144"/>
      <c r="AB24" s="144"/>
      <c r="AC24" s="107" t="s">
        <v>48</v>
      </c>
    </row>
    <row r="25" spans="1:29" s="8" customFormat="1" x14ac:dyDescent="0.2">
      <c r="A25" s="104" t="s">
        <v>143</v>
      </c>
      <c r="B25" s="20" t="s">
        <v>145</v>
      </c>
      <c r="C25" s="220">
        <v>-120</v>
      </c>
      <c r="E25" s="120"/>
      <c r="F25" s="277"/>
      <c r="G25" s="277"/>
      <c r="H25" s="122"/>
      <c r="I25" s="277"/>
      <c r="J25" s="277"/>
      <c r="K25" s="277"/>
      <c r="L25" s="277"/>
      <c r="M25" s="277"/>
      <c r="N25" s="124"/>
      <c r="O25" s="288"/>
      <c r="P25" s="288"/>
      <c r="Q25" s="44"/>
      <c r="R25" s="291"/>
      <c r="S25" s="195"/>
      <c r="T25" s="182"/>
      <c r="U25" s="23"/>
      <c r="V25" s="99"/>
      <c r="W25" s="146"/>
      <c r="X25" s="144"/>
      <c r="Y25" s="144"/>
      <c r="Z25" s="144"/>
      <c r="AA25" s="144"/>
      <c r="AB25" s="144"/>
      <c r="AC25" s="22" t="s">
        <v>138</v>
      </c>
    </row>
    <row r="26" spans="1:29" s="8" customFormat="1" x14ac:dyDescent="0.2">
      <c r="A26" s="104" t="s">
        <v>144</v>
      </c>
      <c r="B26" s="20" t="s">
        <v>2</v>
      </c>
      <c r="C26" s="18"/>
      <c r="D26" s="220">
        <v>16</v>
      </c>
      <c r="E26" s="120"/>
      <c r="F26" s="277"/>
      <c r="G26" s="277"/>
      <c r="H26" s="122"/>
      <c r="I26" s="277"/>
      <c r="J26" s="277"/>
      <c r="K26" s="277"/>
      <c r="L26" s="277"/>
      <c r="M26" s="277"/>
      <c r="N26" s="124"/>
      <c r="O26" s="288"/>
      <c r="P26" s="288"/>
      <c r="Q26" s="44"/>
      <c r="R26" s="291"/>
      <c r="S26" s="195"/>
      <c r="T26" s="182"/>
      <c r="U26" s="23"/>
      <c r="V26" s="99"/>
      <c r="W26" s="146"/>
      <c r="X26" s="144"/>
      <c r="Y26" s="144"/>
      <c r="Z26" s="144"/>
      <c r="AA26" s="144"/>
      <c r="AB26" s="144"/>
      <c r="AC26" s="22" t="s">
        <v>138</v>
      </c>
    </row>
    <row r="27" spans="1:29" ht="13.5" thickBot="1" x14ac:dyDescent="0.25">
      <c r="A27" s="199" t="s">
        <v>217</v>
      </c>
      <c r="B27" s="194"/>
      <c r="C27" s="73"/>
      <c r="D27" s="184"/>
      <c r="E27" s="121"/>
      <c r="F27" s="165"/>
      <c r="G27" s="165"/>
      <c r="H27" s="121"/>
      <c r="I27" s="281"/>
      <c r="J27" s="281"/>
      <c r="K27" s="281"/>
      <c r="L27" s="281"/>
      <c r="M27" s="281"/>
      <c r="N27" s="121"/>
      <c r="O27" s="281"/>
      <c r="P27" s="281"/>
      <c r="Q27" s="125"/>
      <c r="R27" s="281"/>
      <c r="S27" s="123"/>
      <c r="T27" s="281"/>
      <c r="U27" s="281"/>
      <c r="V27" s="123"/>
      <c r="W27" s="75"/>
      <c r="X27" s="75"/>
      <c r="Y27" s="75"/>
      <c r="Z27" s="75"/>
      <c r="AA27" s="75"/>
      <c r="AB27" s="75"/>
      <c r="AC27" s="50"/>
    </row>
    <row r="28" spans="1:29" x14ac:dyDescent="0.2">
      <c r="A28" s="145"/>
      <c r="B28" s="21"/>
      <c r="C28" s="21"/>
      <c r="D28" s="21"/>
      <c r="E28" s="18"/>
      <c r="F28" s="18"/>
      <c r="G28" s="18"/>
      <c r="H28" s="18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8"/>
      <c r="X28" s="8"/>
      <c r="Y28" s="8"/>
      <c r="Z28" s="8"/>
      <c r="AA28" s="8"/>
      <c r="AB28" s="8"/>
      <c r="AC28" s="56"/>
    </row>
    <row r="29" spans="1:29" ht="13.5" thickBot="1" x14ac:dyDescent="0.25">
      <c r="A29" s="8"/>
      <c r="B29" s="18"/>
      <c r="C29" s="18"/>
      <c r="D29" s="18"/>
      <c r="E29" s="18"/>
      <c r="F29" s="18"/>
      <c r="G29" s="18"/>
      <c r="H29" s="18"/>
      <c r="I29" s="25"/>
      <c r="J29" s="25"/>
      <c r="K29" s="25"/>
      <c r="L29" s="25"/>
      <c r="M29" s="25"/>
      <c r="N29" s="25"/>
      <c r="O29" s="25"/>
      <c r="P29" s="25"/>
      <c r="Q29" s="24"/>
      <c r="R29" s="24"/>
      <c r="S29" s="24"/>
      <c r="T29" s="24"/>
      <c r="U29" s="24"/>
      <c r="V29" s="24"/>
      <c r="W29" s="18"/>
      <c r="X29" s="18"/>
      <c r="Y29" s="18"/>
      <c r="Z29" s="18"/>
      <c r="AA29" s="18"/>
      <c r="AB29" s="18"/>
    </row>
    <row r="30" spans="1:29" ht="13.5" thickBot="1" x14ac:dyDescent="0.25">
      <c r="A30" s="9" t="s">
        <v>18</v>
      </c>
      <c r="B30" s="28"/>
      <c r="C30" s="11"/>
      <c r="D30" s="11"/>
      <c r="E30" s="375" t="s">
        <v>34</v>
      </c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84" t="s">
        <v>35</v>
      </c>
      <c r="R30" s="385"/>
      <c r="S30" s="385"/>
      <c r="T30" s="385"/>
      <c r="U30" s="385"/>
      <c r="V30" s="386"/>
      <c r="W30" s="29"/>
      <c r="X30" s="29"/>
      <c r="Y30" s="29"/>
      <c r="Z30" s="29"/>
      <c r="AA30" s="29"/>
      <c r="AB30" s="29"/>
      <c r="AC30" s="13" t="s">
        <v>0</v>
      </c>
    </row>
    <row r="31" spans="1:29" x14ac:dyDescent="0.2">
      <c r="A31" s="30"/>
      <c r="B31" s="20"/>
      <c r="C31" s="18"/>
      <c r="D31" s="18"/>
      <c r="E31" s="368" t="s">
        <v>157</v>
      </c>
      <c r="F31" s="369"/>
      <c r="G31" s="369"/>
      <c r="H31" s="368" t="s">
        <v>77</v>
      </c>
      <c r="I31" s="369"/>
      <c r="J31" s="369"/>
      <c r="K31" s="368" t="s">
        <v>158</v>
      </c>
      <c r="L31" s="369"/>
      <c r="M31" s="369"/>
      <c r="N31" s="378" t="s">
        <v>78</v>
      </c>
      <c r="O31" s="379"/>
      <c r="P31" s="379"/>
      <c r="Q31" s="301"/>
      <c r="R31" s="303"/>
      <c r="S31" s="198"/>
      <c r="T31" s="148"/>
      <c r="U31" s="272"/>
      <c r="V31" s="151"/>
      <c r="W31" s="21"/>
      <c r="X31" s="21"/>
      <c r="Y31" s="21"/>
      <c r="Z31" s="21"/>
      <c r="AA31" s="21"/>
      <c r="AB31" s="21"/>
      <c r="AC31" s="91"/>
    </row>
    <row r="32" spans="1:29" x14ac:dyDescent="0.2">
      <c r="A32" s="30"/>
      <c r="B32" s="20"/>
      <c r="C32" s="18"/>
      <c r="D32" s="18"/>
      <c r="E32" s="115" t="s">
        <v>134</v>
      </c>
      <c r="F32" s="246" t="s">
        <v>135</v>
      </c>
      <c r="G32" s="246" t="s">
        <v>136</v>
      </c>
      <c r="H32" s="115" t="s">
        <v>134</v>
      </c>
      <c r="I32" s="246" t="s">
        <v>135</v>
      </c>
      <c r="J32" s="246" t="s">
        <v>136</v>
      </c>
      <c r="K32" s="115" t="s">
        <v>134</v>
      </c>
      <c r="L32" s="246" t="s">
        <v>135</v>
      </c>
      <c r="M32" s="246" t="s">
        <v>136</v>
      </c>
      <c r="N32" s="115" t="s">
        <v>134</v>
      </c>
      <c r="O32" s="246" t="s">
        <v>135</v>
      </c>
      <c r="P32" s="246" t="s">
        <v>136</v>
      </c>
      <c r="Q32" s="115" t="s">
        <v>134</v>
      </c>
      <c r="R32" s="246" t="s">
        <v>135</v>
      </c>
      <c r="S32" s="246" t="s">
        <v>136</v>
      </c>
      <c r="T32" s="115" t="s">
        <v>134</v>
      </c>
      <c r="U32" s="246" t="s">
        <v>135</v>
      </c>
      <c r="V32" s="97" t="s">
        <v>136</v>
      </c>
      <c r="W32" s="21"/>
      <c r="X32" s="21"/>
      <c r="Y32" s="21"/>
      <c r="Z32" s="21"/>
      <c r="AA32" s="21"/>
      <c r="AB32" s="21"/>
      <c r="AC32" s="91"/>
    </row>
    <row r="33" spans="1:29" ht="15.75" x14ac:dyDescent="0.3">
      <c r="A33" s="14" t="s">
        <v>81</v>
      </c>
      <c r="B33" s="54" t="s">
        <v>55</v>
      </c>
      <c r="C33" s="21"/>
      <c r="D33" s="18"/>
      <c r="E33" s="221">
        <f>(10^12)*(10^-3)*10^(E$10/10)*(E$5/15)</f>
        <v>1.6</v>
      </c>
      <c r="F33" s="222">
        <f>(10^12)*(10^-3)*10^(F$10/10)*(F$5/15)</f>
        <v>1.6</v>
      </c>
      <c r="G33" s="222">
        <f t="shared" ref="G33" si="8">(10^12)*(10^-3)*10^(G$10/10)*(G$5/15)</f>
        <v>1.6</v>
      </c>
      <c r="H33" s="221">
        <f>(10^12)*(10^-3)*10^((E$10+H$11)/10)*(E$5/15)</f>
        <v>16</v>
      </c>
      <c r="I33" s="222">
        <f>(10^12)*(10^-3)*10^((F$10+I$11)/10)*(F$5/15)</f>
        <v>16</v>
      </c>
      <c r="J33" s="226">
        <f>(10^12)*(10^-3)*10^((G$10+J$11)/10)*(G$5/15)</f>
        <v>16</v>
      </c>
      <c r="K33" s="222">
        <f>(10^12)*(10^-3)*10^(K$10/10)*(K$5/15)</f>
        <v>1.6</v>
      </c>
      <c r="L33" s="222">
        <f t="shared" ref="L33:M33" si="9">(10^12)*(10^-3)*10^(L$10/10)*(L$5/15)</f>
        <v>1.6</v>
      </c>
      <c r="M33" s="226">
        <f t="shared" si="9"/>
        <v>1.6</v>
      </c>
      <c r="N33" s="222">
        <f>(10^12)*(10^-3)*10^((K$10+N$11)/10)*(K$5/15)</f>
        <v>1.0095317511683071</v>
      </c>
      <c r="O33" s="222">
        <f>(10^12)*(10^-3)*10^((L$10+O$11)/10)*(L$5/15)</f>
        <v>1.0095317511683071</v>
      </c>
      <c r="P33" s="222">
        <f>(10^12)*(10^-3)*10^((M$10+P$11)/10)*(M$5/15)</f>
        <v>1.0095317511683071</v>
      </c>
      <c r="Q33" s="115"/>
      <c r="R33" s="246"/>
      <c r="S33" s="246"/>
      <c r="T33" s="115"/>
      <c r="U33" s="246"/>
      <c r="V33" s="97"/>
      <c r="W33" s="21"/>
      <c r="X33" s="21"/>
      <c r="Y33" s="21"/>
      <c r="Z33" s="21"/>
      <c r="AA33" s="21"/>
      <c r="AB33" s="21"/>
      <c r="AC33" s="304" t="s">
        <v>38</v>
      </c>
    </row>
    <row r="34" spans="1:29" ht="15.75" x14ac:dyDescent="0.3">
      <c r="A34" s="171" t="s">
        <v>79</v>
      </c>
      <c r="B34" s="54" t="s">
        <v>55</v>
      </c>
      <c r="C34" s="21"/>
      <c r="D34" s="18"/>
      <c r="E34" s="240">
        <f>(10^12)*(10^-3)*(E$5/Q$16)*(1/(Q$15*12))*10^(IF($E$12=0,IF($E$13=0,((Q$17-Q$14+Q$21)/10),((Q$17-Q$14+Q$19+Q$21)/10)),IF($E$13=0,((Q$18-Q$14+Q$22)/10),((Q$18-Q$14+Q$20+Q$22)/10))))</f>
        <v>5.9197697356563599E-2</v>
      </c>
      <c r="F34" s="241">
        <f>(10^12)*(10^-3)*(F$5/R$16)*(1/(R$15*12))*10^(IF($E$12=0,IF($E$13=0,((R$17-R$14+R$21)/10),((R$17-R$14+R$19+R$21)/10)),IF($E$13=0,((R$18-R$14+R$22)/10),((R$18-R$14+R$20+R$22)/10))))</f>
        <v>0.13561408999248789</v>
      </c>
      <c r="G34" s="241">
        <f>(10^12)*(10^-3)*(G$5/S$16)*(1/(S$15*12))*10^(IF($E$12=0,IF($E$13=0,((S$17-S$14+S$21)/10),((S$17-S$14+S$19+S$21)/10)),IF($E$13=0,((S$18-S$14+S$22)/10),((S$18-S$14+S$20+S$22)/10))))</f>
        <v>0.10772210070747285</v>
      </c>
      <c r="H34" s="221"/>
      <c r="I34" s="222"/>
      <c r="J34" s="226"/>
      <c r="K34" s="241">
        <f>(10^12)*(10^-3)*(K$5/Q$16)*(1/(Q$15*12))*10^(IF($E$12=0,IF($E$13=0,((Q$17-Q$14+Q$21)/10),((Q$17-Q$14+Q$19+Q$21)/10)),IF($E$13=0,((Q$18-Q$14+Q$22)/10),((Q$18-Q$14+Q$20+Q$22)/10))))</f>
        <v>5.9197697356563599E-2</v>
      </c>
      <c r="L34" s="241">
        <f>(10^12)*(10^-3)*(L$5/R$16)*(1/(R$15*12))*10^(IF($E$12=0,IF($E$13=0,((R$17-R$14+R$21)/10),((R$17-R$14+R$19+R$21)/10)),IF($E$13=0,((R$18-R$14+R$22)/10),((R$18-R$14+R$20+R$22)/10))))</f>
        <v>0.13561408999248789</v>
      </c>
      <c r="M34" s="357">
        <f>(10^12)*(10^-3)*(M$5/S$16)*(1/(S$15*12))*10^(IF($E$12=0,IF($E$13=0,((S$17-S$14+S$21)/10),((S$17-S$14+S$19+S$21)/10)),IF($E$13=0,((S$18-S$14+S$22)/10),((S$18-S$14+S$20+S$22)/10))))</f>
        <v>0.10772210070747285</v>
      </c>
      <c r="N34" s="222"/>
      <c r="O34" s="222"/>
      <c r="P34" s="222"/>
      <c r="Q34" s="221"/>
      <c r="R34" s="222"/>
      <c r="S34" s="222"/>
      <c r="T34" s="221"/>
      <c r="U34" s="222"/>
      <c r="V34" s="226"/>
      <c r="W34" s="21"/>
      <c r="X34" s="21"/>
      <c r="Y34" s="21"/>
      <c r="Z34" s="21"/>
      <c r="AA34" s="21"/>
      <c r="AB34" s="21"/>
      <c r="AC34" s="231" t="s">
        <v>84</v>
      </c>
    </row>
    <row r="35" spans="1:29" ht="15.75" x14ac:dyDescent="0.3">
      <c r="A35" s="171" t="s">
        <v>80</v>
      </c>
      <c r="B35" s="98" t="s">
        <v>56</v>
      </c>
      <c r="C35" s="26"/>
      <c r="D35" s="18"/>
      <c r="E35" s="221"/>
      <c r="F35" s="222"/>
      <c r="G35" s="222"/>
      <c r="H35" s="215">
        <f>E$10+H$11+10*LOG(E$5/15)</f>
        <v>-77.95880017344075</v>
      </c>
      <c r="I35" s="227">
        <f>F$10+I$11+10*LOG(F$5/15)</f>
        <v>-77.95880017344075</v>
      </c>
      <c r="J35" s="216">
        <f>G$10+J$11+10*LOG(G$5/15)</f>
        <v>-77.95880017344075</v>
      </c>
      <c r="K35" s="227"/>
      <c r="L35" s="227"/>
      <c r="M35" s="216"/>
      <c r="N35" s="227">
        <f>K$10+N$11+10*LOG(K$5/15)</f>
        <v>-89.95880017344075</v>
      </c>
      <c r="O35" s="227">
        <f>L$10+O$11+10*LOG(L$5/15)</f>
        <v>-89.95880017344075</v>
      </c>
      <c r="P35" s="227">
        <f>M$10+P$11+10*LOG(M$5/15)</f>
        <v>-89.95880017344075</v>
      </c>
      <c r="Q35" s="215"/>
      <c r="R35" s="227"/>
      <c r="S35" s="227"/>
      <c r="T35" s="215"/>
      <c r="U35" s="227"/>
      <c r="V35" s="216"/>
      <c r="W35" s="21"/>
      <c r="X35" s="21"/>
      <c r="Y35" s="21"/>
      <c r="Z35" s="21"/>
      <c r="AA35" s="21"/>
      <c r="AB35" s="21"/>
      <c r="AC35" s="232" t="s">
        <v>57</v>
      </c>
    </row>
    <row r="36" spans="1:29" x14ac:dyDescent="0.2">
      <c r="A36" s="171" t="s">
        <v>82</v>
      </c>
      <c r="B36" s="54" t="s">
        <v>89</v>
      </c>
      <c r="C36" s="21"/>
      <c r="D36" s="18"/>
      <c r="E36" s="215">
        <f>10*LOG((E$33+H$33)*MAX(E$6,E$8*12*E$7/E$5)*10^(-12)*10^3)</f>
        <v>-51.567921462603373</v>
      </c>
      <c r="F36" s="227">
        <f>10*LOG((F$33+I$33)*MAX(F$6,F$8*12*F$7/F$5)*10^(-12)*10^3)</f>
        <v>-51.567921462603373</v>
      </c>
      <c r="G36" s="227">
        <f>10*LOG((G$33+J$33)*MAX(G$6,G$8*12*G$7/G$5)*10^(-12)*10^3)</f>
        <v>-51.567921462603373</v>
      </c>
      <c r="H36" s="19"/>
      <c r="J36" s="55"/>
      <c r="K36" s="227">
        <f>10*LOG((K$33+N$33)*MAX(K$6,K$8*12*K$7/K$5)*10^(-12)*10^3)</f>
        <v>-59.85742228624224</v>
      </c>
      <c r="L36" s="227">
        <f>10*LOG((L$33+O$33)*MAX(L$6,L$8*12*L$7/L$5)*10^(-12)*10^3)</f>
        <v>-59.85742228624224</v>
      </c>
      <c r="M36" s="216">
        <f>10*LOG((M$33+P$33)*MAX(M$6,M$8*12*M$7/M$5)*10^(-12)*10^3)</f>
        <v>-59.85742228624224</v>
      </c>
      <c r="Q36" s="215"/>
      <c r="R36" s="227"/>
      <c r="S36" s="227"/>
      <c r="T36" s="215"/>
      <c r="U36" s="227"/>
      <c r="V36" s="216"/>
      <c r="W36" s="21"/>
      <c r="X36" s="21"/>
      <c r="Y36" s="21"/>
      <c r="Z36" s="21"/>
      <c r="AA36" s="21"/>
      <c r="AB36" s="21"/>
      <c r="AC36" s="232" t="s">
        <v>58</v>
      </c>
    </row>
    <row r="37" spans="1:29" x14ac:dyDescent="0.2">
      <c r="A37" s="171" t="s">
        <v>178</v>
      </c>
      <c r="B37" s="54" t="s">
        <v>2</v>
      </c>
      <c r="C37" s="21"/>
      <c r="D37" s="18"/>
      <c r="E37" s="215"/>
      <c r="F37" s="227"/>
      <c r="G37" s="227"/>
      <c r="H37" s="349">
        <f>10*LOG(H$33/E$33)</f>
        <v>10</v>
      </c>
      <c r="I37" s="350">
        <f>10*LOG(I$33/F$33)</f>
        <v>10</v>
      </c>
      <c r="J37" s="351">
        <f>10*LOG(J$33/G$33)</f>
        <v>10</v>
      </c>
      <c r="K37" s="227"/>
      <c r="L37" s="227"/>
      <c r="M37" s="216"/>
      <c r="N37" s="350">
        <f>10*LOG(N$33/K$33)</f>
        <v>-2.0000000000000093</v>
      </c>
      <c r="O37" s="350">
        <f>10*LOG(O$33/L$33)</f>
        <v>-2.0000000000000093</v>
      </c>
      <c r="P37" s="350">
        <f>10*LOG(P$33/M$33)</f>
        <v>-2.0000000000000093</v>
      </c>
      <c r="Q37" s="215"/>
      <c r="R37" s="227"/>
      <c r="S37" s="227"/>
      <c r="T37" s="215"/>
      <c r="U37" s="227"/>
      <c r="V37" s="216"/>
      <c r="W37" s="21"/>
      <c r="X37" s="21"/>
      <c r="Y37" s="21"/>
      <c r="Z37" s="21"/>
      <c r="AA37" s="21"/>
      <c r="AB37" s="21"/>
      <c r="AC37" s="232" t="s">
        <v>179</v>
      </c>
    </row>
    <row r="38" spans="1:29" x14ac:dyDescent="0.2">
      <c r="A38" s="171" t="s">
        <v>146</v>
      </c>
      <c r="B38" s="98" t="s">
        <v>2</v>
      </c>
      <c r="C38" s="26"/>
      <c r="D38" s="18"/>
      <c r="E38" s="221"/>
      <c r="F38" s="222"/>
      <c r="G38" s="222"/>
      <c r="H38" s="215">
        <f>10*LOG(H$33/(E$33+E$34))</f>
        <v>9.8422184632674501</v>
      </c>
      <c r="I38" s="227">
        <f>10*LOG(I$33/(F$33+F$34))</f>
        <v>9.6466681551244644</v>
      </c>
      <c r="J38" s="216">
        <f>10*LOG(J$33/(G$33+G$34))</f>
        <v>9.7170278372023837</v>
      </c>
      <c r="K38" s="227"/>
      <c r="L38" s="227"/>
      <c r="M38" s="227"/>
      <c r="N38" s="215">
        <f>10*LOG(N$33/(K$33+K$34))</f>
        <v>-2.1577815367325583</v>
      </c>
      <c r="O38" s="227">
        <f>10*LOG(O$33/(L$33+L$34))</f>
        <v>-2.353331844875544</v>
      </c>
      <c r="P38" s="227">
        <f>10*LOG(P$33/(M$33+M$34))</f>
        <v>-2.2829721627976247</v>
      </c>
      <c r="Q38" s="215"/>
      <c r="R38" s="227"/>
      <c r="S38" s="227"/>
      <c r="T38" s="215"/>
      <c r="U38" s="227"/>
      <c r="V38" s="216"/>
      <c r="W38" s="21"/>
      <c r="X38" s="21"/>
      <c r="Y38" s="21"/>
      <c r="Z38" s="21"/>
      <c r="AA38" s="21"/>
      <c r="AB38" s="21"/>
      <c r="AC38" s="233" t="s">
        <v>148</v>
      </c>
    </row>
    <row r="39" spans="1:29" x14ac:dyDescent="0.2">
      <c r="A39" s="171" t="s">
        <v>49</v>
      </c>
      <c r="B39" s="98" t="s">
        <v>2</v>
      </c>
      <c r="C39" s="26"/>
      <c r="D39" s="18"/>
      <c r="E39" s="221"/>
      <c r="F39" s="222"/>
      <c r="G39" s="222"/>
      <c r="H39" s="215"/>
      <c r="I39" s="227"/>
      <c r="J39" s="216"/>
      <c r="K39" s="227"/>
      <c r="L39" s="227"/>
      <c r="M39" s="227"/>
      <c r="N39" s="215"/>
      <c r="O39" s="227"/>
      <c r="P39" s="227"/>
      <c r="Q39" s="215"/>
      <c r="R39" s="227"/>
      <c r="S39" s="227"/>
      <c r="T39" s="215">
        <f>(T$23+T$24)/2</f>
        <v>5</v>
      </c>
      <c r="U39" s="227">
        <f t="shared" ref="U39:V39" si="10">(U$23+U$24)/2</f>
        <v>5</v>
      </c>
      <c r="V39" s="216">
        <f t="shared" si="10"/>
        <v>5</v>
      </c>
      <c r="W39" s="21"/>
      <c r="X39" s="21"/>
      <c r="Y39" s="21"/>
      <c r="Z39" s="21"/>
      <c r="AA39" s="21"/>
      <c r="AB39" s="21"/>
      <c r="AC39" s="233" t="s">
        <v>149</v>
      </c>
    </row>
    <row r="40" spans="1:29" x14ac:dyDescent="0.2">
      <c r="A40" s="171" t="s">
        <v>147</v>
      </c>
      <c r="B40" s="54" t="s">
        <v>2</v>
      </c>
      <c r="C40" s="21"/>
      <c r="D40" s="18"/>
      <c r="E40" s="221"/>
      <c r="F40" s="222"/>
      <c r="G40" s="222"/>
      <c r="H40" s="215"/>
      <c r="I40" s="227"/>
      <c r="J40" s="216"/>
      <c r="K40" s="227"/>
      <c r="L40" s="227"/>
      <c r="M40" s="227"/>
      <c r="N40" s="215">
        <f>N$35+T$39+$D$26-$C$25</f>
        <v>51.04119982655925</v>
      </c>
      <c r="O40" s="227">
        <f>O$35+U$39+$D$26-$C$25</f>
        <v>51.04119982655925</v>
      </c>
      <c r="P40" s="227">
        <f>P$35+V$39+$D$26-$C$25</f>
        <v>51.04119982655925</v>
      </c>
      <c r="Q40" s="215"/>
      <c r="R40" s="227"/>
      <c r="S40" s="227"/>
      <c r="T40" s="215"/>
      <c r="U40" s="227"/>
      <c r="V40" s="216"/>
      <c r="W40" s="21"/>
      <c r="X40" s="21"/>
      <c r="Y40" s="21"/>
      <c r="Z40" s="21"/>
      <c r="AA40" s="21"/>
      <c r="AB40" s="21"/>
      <c r="AC40" s="51" t="s">
        <v>85</v>
      </c>
    </row>
    <row r="41" spans="1:29" ht="16.5" thickBot="1" x14ac:dyDescent="0.35">
      <c r="A41" s="223" t="s">
        <v>83</v>
      </c>
      <c r="B41" s="242" t="s">
        <v>56</v>
      </c>
      <c r="C41" s="84"/>
      <c r="D41" s="165"/>
      <c r="E41" s="224"/>
      <c r="F41" s="225"/>
      <c r="G41" s="225"/>
      <c r="H41" s="228">
        <f>H$35+T$39</f>
        <v>-72.95880017344075</v>
      </c>
      <c r="I41" s="282">
        <f>I$35+U$39</f>
        <v>-72.95880017344075</v>
      </c>
      <c r="J41" s="229">
        <f>J$35+V$39</f>
        <v>-72.95880017344075</v>
      </c>
      <c r="K41" s="282"/>
      <c r="L41" s="282"/>
      <c r="M41" s="282"/>
      <c r="N41" s="228">
        <f>N$35+T$39</f>
        <v>-84.95880017344075</v>
      </c>
      <c r="O41" s="282">
        <f>O$35+U$39</f>
        <v>-84.95880017344075</v>
      </c>
      <c r="P41" s="282">
        <f>P$35+V$39</f>
        <v>-84.95880017344075</v>
      </c>
      <c r="Q41" s="228"/>
      <c r="R41" s="282"/>
      <c r="S41" s="282"/>
      <c r="T41" s="228"/>
      <c r="U41" s="282"/>
      <c r="V41" s="229"/>
      <c r="W41" s="184"/>
      <c r="X41" s="184"/>
      <c r="Y41" s="184"/>
      <c r="Z41" s="184"/>
      <c r="AA41" s="184"/>
      <c r="AB41" s="184"/>
      <c r="AC41" s="243" t="s">
        <v>90</v>
      </c>
    </row>
    <row r="42" spans="1:29" x14ac:dyDescent="0.2">
      <c r="A42" s="145"/>
      <c r="Q42" s="45"/>
      <c r="R42" s="45"/>
      <c r="S42" s="45"/>
      <c r="T42" s="45"/>
      <c r="U42" s="45"/>
      <c r="V42" s="45"/>
    </row>
    <row r="43" spans="1:29" ht="13.5" thickBot="1" x14ac:dyDescent="0.25">
      <c r="A43" s="8"/>
      <c r="B43" s="18"/>
      <c r="C43" s="18"/>
      <c r="D43" s="18"/>
      <c r="E43" s="18"/>
      <c r="F43" s="18"/>
      <c r="G43" s="18"/>
      <c r="H43" s="18"/>
      <c r="I43" s="31"/>
      <c r="J43" s="31"/>
      <c r="K43" s="31"/>
      <c r="L43" s="31"/>
      <c r="M43" s="31"/>
      <c r="N43" s="31"/>
      <c r="O43" s="31"/>
      <c r="P43" s="31"/>
      <c r="Q43" s="69"/>
      <c r="R43" s="69"/>
      <c r="S43" s="69"/>
      <c r="T43" s="69"/>
      <c r="U43" s="69"/>
      <c r="V43" s="69"/>
      <c r="W43" s="18"/>
      <c r="X43" s="18"/>
      <c r="Y43" s="18"/>
      <c r="Z43" s="18"/>
      <c r="AA43" s="18"/>
      <c r="AB43" s="18"/>
    </row>
    <row r="44" spans="1:29" ht="13.5" thickBot="1" x14ac:dyDescent="0.25">
      <c r="A44" s="9" t="s">
        <v>19</v>
      </c>
      <c r="B44" s="28"/>
      <c r="C44" s="11"/>
      <c r="D44" s="11"/>
      <c r="E44" s="373" t="s">
        <v>34</v>
      </c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4" t="s">
        <v>35</v>
      </c>
      <c r="R44" s="385"/>
      <c r="S44" s="385"/>
      <c r="T44" s="385"/>
      <c r="U44" s="385"/>
      <c r="V44" s="385"/>
      <c r="W44" s="12"/>
      <c r="X44" s="12"/>
      <c r="Y44" s="12"/>
      <c r="Z44" s="12"/>
      <c r="AA44" s="12"/>
      <c r="AB44" s="12"/>
      <c r="AC44" s="13" t="s">
        <v>0</v>
      </c>
    </row>
    <row r="45" spans="1:29" x14ac:dyDescent="0.2">
      <c r="A45" s="30"/>
      <c r="B45" s="20"/>
      <c r="C45" s="18"/>
      <c r="D45" s="18"/>
      <c r="E45" s="368" t="s">
        <v>157</v>
      </c>
      <c r="F45" s="369"/>
      <c r="G45" s="369"/>
      <c r="H45" s="368" t="s">
        <v>77</v>
      </c>
      <c r="I45" s="369"/>
      <c r="J45" s="369"/>
      <c r="K45" s="368" t="s">
        <v>158</v>
      </c>
      <c r="L45" s="369"/>
      <c r="M45" s="369"/>
      <c r="N45" s="378" t="s">
        <v>78</v>
      </c>
      <c r="O45" s="379"/>
      <c r="P45" s="379"/>
      <c r="Q45" s="378"/>
      <c r="R45" s="389"/>
      <c r="S45" s="198"/>
      <c r="T45" s="334"/>
      <c r="U45" s="335"/>
      <c r="V45" s="294"/>
      <c r="W45" s="19"/>
      <c r="X45" s="8"/>
      <c r="Y45" s="8"/>
      <c r="Z45" s="8"/>
      <c r="AA45" s="8"/>
      <c r="AB45" s="8"/>
      <c r="AC45" s="91"/>
    </row>
    <row r="46" spans="1:29" x14ac:dyDescent="0.2">
      <c r="A46" s="30"/>
      <c r="B46" s="20"/>
      <c r="C46" s="18"/>
      <c r="D46" s="18"/>
      <c r="E46" s="115" t="s">
        <v>134</v>
      </c>
      <c r="F46" s="246" t="s">
        <v>135</v>
      </c>
      <c r="G46" s="246" t="s">
        <v>136</v>
      </c>
      <c r="H46" s="115" t="s">
        <v>134</v>
      </c>
      <c r="I46" s="246" t="s">
        <v>135</v>
      </c>
      <c r="J46" s="246" t="s">
        <v>136</v>
      </c>
      <c r="K46" s="115" t="s">
        <v>134</v>
      </c>
      <c r="L46" s="246" t="s">
        <v>135</v>
      </c>
      <c r="M46" s="246" t="s">
        <v>136</v>
      </c>
      <c r="N46" s="115" t="s">
        <v>134</v>
      </c>
      <c r="O46" s="246" t="s">
        <v>135</v>
      </c>
      <c r="P46" s="246" t="s">
        <v>136</v>
      </c>
      <c r="Q46" s="115" t="s">
        <v>134</v>
      </c>
      <c r="R46" s="246" t="s">
        <v>135</v>
      </c>
      <c r="S46" s="246" t="s">
        <v>136</v>
      </c>
      <c r="T46" s="115" t="s">
        <v>134</v>
      </c>
      <c r="U46" s="246" t="s">
        <v>135</v>
      </c>
      <c r="V46" s="246" t="s">
        <v>136</v>
      </c>
      <c r="W46" s="19"/>
      <c r="X46" s="8"/>
      <c r="Y46" s="8"/>
      <c r="Z46" s="8"/>
      <c r="AA46" s="8"/>
      <c r="AB46" s="8"/>
      <c r="AC46" s="49"/>
    </row>
    <row r="47" spans="1:29" ht="15.75" x14ac:dyDescent="0.3">
      <c r="A47" s="306" t="s">
        <v>150</v>
      </c>
      <c r="B47" s="90" t="s">
        <v>4</v>
      </c>
      <c r="C47" s="320"/>
      <c r="D47" s="90"/>
      <c r="E47" s="307">
        <v>5.65</v>
      </c>
      <c r="F47" s="308">
        <f>$E47</f>
        <v>5.65</v>
      </c>
      <c r="G47" s="308">
        <f t="shared" ref="G47:G48" si="11">$E47</f>
        <v>5.65</v>
      </c>
      <c r="H47" s="44"/>
      <c r="I47" s="23"/>
      <c r="J47" s="99"/>
      <c r="K47" s="307">
        <v>5.65</v>
      </c>
      <c r="L47" s="308">
        <f>$K47</f>
        <v>5.65</v>
      </c>
      <c r="M47" s="308">
        <f t="shared" ref="M47:M48" si="12">$K47</f>
        <v>5.65</v>
      </c>
      <c r="N47" s="44"/>
      <c r="O47" s="23"/>
      <c r="P47" s="23"/>
      <c r="Q47" s="119"/>
      <c r="R47" s="23"/>
      <c r="S47" s="23"/>
      <c r="T47" s="119"/>
      <c r="U47" s="23"/>
      <c r="V47" s="23"/>
      <c r="W47" s="19"/>
      <c r="X47" s="8"/>
      <c r="Y47" s="8"/>
      <c r="Z47" s="8"/>
      <c r="AA47" s="8"/>
      <c r="AB47" s="8"/>
      <c r="AC47" s="248" t="s">
        <v>105</v>
      </c>
    </row>
    <row r="48" spans="1:29" ht="15.75" x14ac:dyDescent="0.3">
      <c r="A48" s="306" t="s">
        <v>152</v>
      </c>
      <c r="B48" s="90" t="s">
        <v>4</v>
      </c>
      <c r="C48" s="320"/>
      <c r="D48" s="90"/>
      <c r="E48" s="307">
        <v>5.65</v>
      </c>
      <c r="F48" s="308">
        <f>$E48</f>
        <v>5.65</v>
      </c>
      <c r="G48" s="308">
        <f t="shared" si="11"/>
        <v>5.65</v>
      </c>
      <c r="H48" s="44"/>
      <c r="I48" s="23"/>
      <c r="J48" s="99"/>
      <c r="K48" s="307">
        <v>5.65</v>
      </c>
      <c r="L48" s="308">
        <f>$K48</f>
        <v>5.65</v>
      </c>
      <c r="M48" s="308">
        <f t="shared" si="12"/>
        <v>5.65</v>
      </c>
      <c r="N48" s="44"/>
      <c r="O48" s="23"/>
      <c r="P48" s="23"/>
      <c r="Q48" s="119"/>
      <c r="R48" s="23"/>
      <c r="S48" s="23"/>
      <c r="T48" s="119"/>
      <c r="U48" s="23"/>
      <c r="V48" s="23"/>
      <c r="W48" s="19"/>
      <c r="X48" s="8"/>
      <c r="Y48" s="8"/>
      <c r="Z48" s="8"/>
      <c r="AA48" s="8"/>
      <c r="AB48" s="8"/>
      <c r="AC48" s="248" t="s">
        <v>105</v>
      </c>
    </row>
    <row r="49" spans="1:29" ht="15.75" x14ac:dyDescent="0.3">
      <c r="A49" s="306" t="s">
        <v>151</v>
      </c>
      <c r="B49" s="90" t="s">
        <v>4</v>
      </c>
      <c r="C49" s="320"/>
      <c r="D49" s="90"/>
      <c r="E49" s="238"/>
      <c r="F49" s="305"/>
      <c r="G49" s="238"/>
      <c r="H49" s="196">
        <v>0.3</v>
      </c>
      <c r="I49" s="23">
        <f>$H49</f>
        <v>0.3</v>
      </c>
      <c r="J49" s="99">
        <f t="shared" ref="J49:J50" si="13">$H49</f>
        <v>0.3</v>
      </c>
      <c r="K49" s="23"/>
      <c r="L49" s="23"/>
      <c r="M49" s="23"/>
      <c r="N49" s="196">
        <v>0.3</v>
      </c>
      <c r="O49" s="23">
        <f>$N49</f>
        <v>0.3</v>
      </c>
      <c r="P49" s="23">
        <f t="shared" ref="P49:P50" si="14">$N49</f>
        <v>0.3</v>
      </c>
      <c r="Q49" s="119"/>
      <c r="R49" s="23"/>
      <c r="S49" s="23"/>
      <c r="T49" s="119"/>
      <c r="U49" s="23"/>
      <c r="V49" s="23"/>
      <c r="W49" s="19"/>
      <c r="X49" s="8"/>
      <c r="Y49" s="8"/>
      <c r="Z49" s="8"/>
      <c r="AA49" s="8"/>
      <c r="AB49" s="8"/>
      <c r="AC49" s="248" t="s">
        <v>105</v>
      </c>
    </row>
    <row r="50" spans="1:29" ht="15.75" x14ac:dyDescent="0.3">
      <c r="A50" s="306" t="s">
        <v>153</v>
      </c>
      <c r="B50" s="90" t="s">
        <v>4</v>
      </c>
      <c r="C50" s="320"/>
      <c r="D50" s="90"/>
      <c r="E50" s="238"/>
      <c r="F50" s="305"/>
      <c r="G50" s="238"/>
      <c r="H50" s="196">
        <v>0.3</v>
      </c>
      <c r="I50" s="23">
        <f>$H50</f>
        <v>0.3</v>
      </c>
      <c r="J50" s="99">
        <f t="shared" si="13"/>
        <v>0.3</v>
      </c>
      <c r="K50" s="23"/>
      <c r="L50" s="23"/>
      <c r="M50" s="23"/>
      <c r="N50" s="196">
        <v>0.3</v>
      </c>
      <c r="O50" s="23">
        <f>$N50</f>
        <v>0.3</v>
      </c>
      <c r="P50" s="23">
        <f t="shared" si="14"/>
        <v>0.3</v>
      </c>
      <c r="Q50" s="119"/>
      <c r="R50" s="23"/>
      <c r="S50" s="23"/>
      <c r="T50" s="119"/>
      <c r="U50" s="23"/>
      <c r="V50" s="23"/>
      <c r="W50" s="19"/>
      <c r="X50" s="8"/>
      <c r="Y50" s="8"/>
      <c r="Z50" s="8"/>
      <c r="AA50" s="8"/>
      <c r="AB50" s="8"/>
      <c r="AC50" s="248" t="s">
        <v>105</v>
      </c>
    </row>
    <row r="51" spans="1:29" x14ac:dyDescent="0.2">
      <c r="A51" s="235" t="s">
        <v>154</v>
      </c>
      <c r="B51" s="207" t="s">
        <v>4</v>
      </c>
      <c r="C51" s="316"/>
      <c r="D51" s="166"/>
      <c r="E51" s="44"/>
      <c r="F51" s="24"/>
      <c r="G51" s="24"/>
      <c r="H51" s="44"/>
      <c r="I51" s="24"/>
      <c r="J51" s="113"/>
      <c r="K51" s="24"/>
      <c r="L51" s="24"/>
      <c r="M51" s="24"/>
      <c r="N51" s="44"/>
      <c r="O51" s="24"/>
      <c r="P51" s="24"/>
      <c r="Q51" s="196">
        <v>8</v>
      </c>
      <c r="R51" s="23">
        <f>$Q51</f>
        <v>8</v>
      </c>
      <c r="S51" s="23">
        <f t="shared" ref="S51:S52" si="15">$Q51</f>
        <v>8</v>
      </c>
      <c r="T51" s="119"/>
      <c r="U51" s="23"/>
      <c r="V51" s="23"/>
      <c r="W51" s="19"/>
      <c r="X51" s="8"/>
      <c r="Y51" s="8"/>
      <c r="Z51" s="8"/>
      <c r="AA51" s="8"/>
      <c r="AB51" s="8"/>
      <c r="AC51" s="150" t="s">
        <v>156</v>
      </c>
    </row>
    <row r="52" spans="1:29" x14ac:dyDescent="0.2">
      <c r="A52" s="236" t="s">
        <v>88</v>
      </c>
      <c r="B52" s="208" t="s">
        <v>4</v>
      </c>
      <c r="C52" s="317"/>
      <c r="D52" s="166"/>
      <c r="E52" s="44"/>
      <c r="F52" s="24"/>
      <c r="G52" s="24"/>
      <c r="H52" s="44"/>
      <c r="I52" s="24"/>
      <c r="J52" s="113"/>
      <c r="K52" s="24"/>
      <c r="L52" s="24"/>
      <c r="M52" s="24"/>
      <c r="N52" s="44"/>
      <c r="O52" s="24"/>
      <c r="P52" s="113"/>
      <c r="Q52" s="230">
        <v>8.5</v>
      </c>
      <c r="R52" s="23">
        <f>$Q52</f>
        <v>8.5</v>
      </c>
      <c r="S52" s="23">
        <f t="shared" si="15"/>
        <v>8.5</v>
      </c>
      <c r="T52" s="119"/>
      <c r="U52" s="23"/>
      <c r="V52" s="23"/>
      <c r="W52" s="19"/>
      <c r="X52" s="8"/>
      <c r="Y52" s="8"/>
      <c r="Z52" s="8"/>
      <c r="AA52" s="8"/>
      <c r="AB52" s="8"/>
      <c r="AC52" s="150" t="s">
        <v>155</v>
      </c>
    </row>
    <row r="53" spans="1:29" s="8" customFormat="1" ht="13.5" thickBot="1" x14ac:dyDescent="0.25">
      <c r="A53" s="237" t="s">
        <v>50</v>
      </c>
      <c r="B53" s="239" t="s">
        <v>4</v>
      </c>
      <c r="C53" s="318"/>
      <c r="D53" s="167"/>
      <c r="E53" s="57"/>
      <c r="F53" s="73"/>
      <c r="G53" s="73"/>
      <c r="H53" s="57"/>
      <c r="I53" s="73"/>
      <c r="J53" s="114"/>
      <c r="K53" s="73"/>
      <c r="L53" s="73"/>
      <c r="M53" s="73"/>
      <c r="N53" s="57"/>
      <c r="O53" s="73"/>
      <c r="P53" s="73"/>
      <c r="Q53" s="57"/>
      <c r="R53" s="73"/>
      <c r="S53" s="73"/>
      <c r="T53" s="57">
        <f>(T$24-T$23)/2</f>
        <v>15</v>
      </c>
      <c r="U53" s="73">
        <f t="shared" ref="U53:V53" si="16">(U$24-U$23)/2</f>
        <v>15</v>
      </c>
      <c r="V53" s="73">
        <f t="shared" si="16"/>
        <v>15</v>
      </c>
      <c r="W53" s="72"/>
      <c r="X53" s="103"/>
      <c r="Y53" s="103"/>
      <c r="Z53" s="103"/>
      <c r="AA53" s="103"/>
      <c r="AB53" s="103"/>
      <c r="AC53" s="209" t="s">
        <v>51</v>
      </c>
    </row>
    <row r="54" spans="1:29" x14ac:dyDescent="0.2">
      <c r="A54" s="145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</row>
    <row r="55" spans="1:29" ht="13.5" thickBot="1" x14ac:dyDescent="0.25">
      <c r="A55" s="62"/>
      <c r="B55" s="18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</row>
    <row r="56" spans="1:29" ht="13.5" thickBot="1" x14ac:dyDescent="0.25">
      <c r="A56" s="9" t="s">
        <v>20</v>
      </c>
      <c r="B56" s="11"/>
      <c r="C56" s="323"/>
      <c r="D56" s="28"/>
      <c r="E56" s="375" t="s">
        <v>34</v>
      </c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84" t="s">
        <v>35</v>
      </c>
      <c r="R56" s="385"/>
      <c r="S56" s="385"/>
      <c r="T56" s="385"/>
      <c r="U56" s="385"/>
      <c r="V56" s="385"/>
      <c r="W56" s="387" t="s">
        <v>16</v>
      </c>
      <c r="X56" s="388"/>
      <c r="Y56" s="388"/>
      <c r="Z56" s="311"/>
      <c r="AA56" s="313"/>
      <c r="AB56" s="314"/>
      <c r="AC56" s="312" t="s">
        <v>0</v>
      </c>
    </row>
    <row r="57" spans="1:29" x14ac:dyDescent="0.2">
      <c r="A57" s="30"/>
      <c r="B57" s="18"/>
      <c r="C57" s="118"/>
      <c r="D57" s="20"/>
      <c r="E57" s="368" t="s">
        <v>157</v>
      </c>
      <c r="F57" s="369"/>
      <c r="G57" s="369"/>
      <c r="H57" s="368" t="s">
        <v>77</v>
      </c>
      <c r="I57" s="369"/>
      <c r="J57" s="369"/>
      <c r="K57" s="368" t="s">
        <v>158</v>
      </c>
      <c r="L57" s="369"/>
      <c r="M57" s="369"/>
      <c r="N57" s="378" t="s">
        <v>78</v>
      </c>
      <c r="O57" s="379"/>
      <c r="P57" s="379"/>
      <c r="Q57" s="301"/>
      <c r="R57" s="303"/>
      <c r="S57" s="315"/>
      <c r="T57" s="311"/>
      <c r="U57" s="313"/>
      <c r="V57" s="313"/>
      <c r="W57" s="16"/>
      <c r="X57" s="17"/>
      <c r="Y57" s="273"/>
      <c r="Z57" s="149"/>
      <c r="AA57" s="273"/>
      <c r="AB57" s="151"/>
      <c r="AC57" s="15"/>
    </row>
    <row r="58" spans="1:29" x14ac:dyDescent="0.2">
      <c r="A58" s="30"/>
      <c r="B58" s="18"/>
      <c r="C58" s="118"/>
      <c r="D58" s="20"/>
      <c r="E58" s="115" t="s">
        <v>134</v>
      </c>
      <c r="F58" s="246" t="s">
        <v>135</v>
      </c>
      <c r="G58" s="246" t="s">
        <v>136</v>
      </c>
      <c r="H58" s="115" t="s">
        <v>134</v>
      </c>
      <c r="I58" s="246" t="s">
        <v>135</v>
      </c>
      <c r="J58" s="246" t="s">
        <v>136</v>
      </c>
      <c r="K58" s="115" t="s">
        <v>134</v>
      </c>
      <c r="L58" s="246" t="s">
        <v>135</v>
      </c>
      <c r="M58" s="246" t="s">
        <v>136</v>
      </c>
      <c r="N58" s="115" t="s">
        <v>134</v>
      </c>
      <c r="O58" s="246" t="s">
        <v>135</v>
      </c>
      <c r="P58" s="246" t="s">
        <v>136</v>
      </c>
      <c r="Q58" s="115" t="s">
        <v>134</v>
      </c>
      <c r="R58" s="246" t="s">
        <v>135</v>
      </c>
      <c r="S58" s="246" t="s">
        <v>136</v>
      </c>
      <c r="T58" s="115" t="s">
        <v>134</v>
      </c>
      <c r="U58" s="246" t="s">
        <v>135</v>
      </c>
      <c r="V58" s="246" t="s">
        <v>136</v>
      </c>
      <c r="W58" s="115" t="s">
        <v>134</v>
      </c>
      <c r="X58" s="246" t="s">
        <v>135</v>
      </c>
      <c r="Y58" s="246" t="s">
        <v>136</v>
      </c>
      <c r="Z58" s="115"/>
      <c r="AA58" s="246"/>
      <c r="AB58" s="97"/>
      <c r="AC58" s="15"/>
    </row>
    <row r="59" spans="1:29" ht="12.75" customHeight="1" x14ac:dyDescent="0.25">
      <c r="A59" s="63"/>
      <c r="B59" s="26"/>
      <c r="C59" s="71"/>
      <c r="D59" s="98"/>
      <c r="E59" s="71"/>
      <c r="F59" s="26"/>
      <c r="G59" s="26"/>
      <c r="H59" s="71"/>
      <c r="I59" s="26"/>
      <c r="J59" s="98"/>
      <c r="K59" s="26"/>
      <c r="L59" s="26"/>
      <c r="M59" s="26"/>
      <c r="N59" s="71"/>
      <c r="O59" s="26"/>
      <c r="P59" s="26"/>
      <c r="Q59" s="71"/>
      <c r="R59" s="26"/>
      <c r="S59" s="26"/>
      <c r="T59" s="71"/>
      <c r="U59" s="26"/>
      <c r="V59" s="26"/>
      <c r="W59" s="132"/>
      <c r="X59" s="40"/>
      <c r="Y59" s="40"/>
      <c r="Z59" s="132"/>
      <c r="AA59" s="40"/>
      <c r="AB59" s="92"/>
      <c r="AC59" s="55"/>
    </row>
    <row r="60" spans="1:29" x14ac:dyDescent="0.2">
      <c r="A60" s="110" t="s">
        <v>91</v>
      </c>
      <c r="B60" s="34" t="s">
        <v>3</v>
      </c>
      <c r="C60" s="324"/>
      <c r="D60" s="175"/>
      <c r="E60" s="116">
        <f>E$34/(E$33+E$34)</f>
        <v>3.5678507420108807E-2</v>
      </c>
      <c r="F60" s="244">
        <f t="shared" ref="F60:G60" si="17">F$34/(F$33+F$34)</f>
        <v>7.8136084959459423E-2</v>
      </c>
      <c r="G60" s="244">
        <f t="shared" si="17"/>
        <v>6.3079408917203719E-2</v>
      </c>
      <c r="H60" s="116">
        <v>1</v>
      </c>
      <c r="I60" s="244">
        <v>1</v>
      </c>
      <c r="J60" s="130">
        <v>1</v>
      </c>
      <c r="K60" s="244"/>
      <c r="L60" s="244"/>
      <c r="M60" s="244"/>
      <c r="N60" s="35"/>
      <c r="O60" s="278"/>
      <c r="P60" s="278"/>
      <c r="Q60" s="35"/>
      <c r="R60" s="278"/>
      <c r="S60" s="278"/>
      <c r="T60" s="35"/>
      <c r="U60" s="278"/>
      <c r="V60" s="278"/>
      <c r="W60" s="46"/>
      <c r="X60" s="111"/>
      <c r="Y60" s="278"/>
      <c r="Z60" s="35"/>
      <c r="AA60" s="278"/>
      <c r="AB60" s="93"/>
      <c r="AC60" s="55" t="s">
        <v>24</v>
      </c>
    </row>
    <row r="61" spans="1:29" x14ac:dyDescent="0.2">
      <c r="A61" s="147" t="s">
        <v>92</v>
      </c>
      <c r="B61" s="34" t="s">
        <v>2</v>
      </c>
      <c r="C61" s="324"/>
      <c r="D61" s="175"/>
      <c r="E61" s="116">
        <f>E$60*E$48</f>
        <v>0.20158356692361476</v>
      </c>
      <c r="F61" s="244">
        <f t="shared" ref="F61:G61" si="18">F$60*F$48</f>
        <v>0.44146888002094575</v>
      </c>
      <c r="G61" s="244">
        <f t="shared" si="18"/>
        <v>0.35639866038220103</v>
      </c>
      <c r="H61" s="116">
        <f>H60*H$50</f>
        <v>0.3</v>
      </c>
      <c r="I61" s="244">
        <f>I60*I$50</f>
        <v>0.3</v>
      </c>
      <c r="J61" s="130">
        <f>J60*J$50</f>
        <v>0.3</v>
      </c>
      <c r="K61" s="244"/>
      <c r="L61" s="244"/>
      <c r="M61" s="244"/>
      <c r="N61" s="35"/>
      <c r="O61" s="278"/>
      <c r="P61" s="278"/>
      <c r="Q61" s="35"/>
      <c r="R61" s="278"/>
      <c r="S61" s="278"/>
      <c r="T61" s="35"/>
      <c r="U61" s="278"/>
      <c r="V61" s="278"/>
      <c r="W61" s="172">
        <f>SQRT(SUMSQ(E$61,H$61))</f>
        <v>0.36143593409295577</v>
      </c>
      <c r="X61" s="245">
        <f>SQRT(SUMSQ(F$61,I$61))</f>
        <v>0.53375534847619854</v>
      </c>
      <c r="Y61" s="245">
        <f>SQRT(SUMSQ(G$61,J$61))</f>
        <v>0.46585405989668854</v>
      </c>
      <c r="Z61" s="172"/>
      <c r="AA61" s="245"/>
      <c r="AB61" s="173"/>
      <c r="AC61" s="55" t="s">
        <v>31</v>
      </c>
    </row>
    <row r="62" spans="1:29" x14ac:dyDescent="0.2">
      <c r="A62" s="37"/>
      <c r="B62" s="26"/>
      <c r="C62" s="71"/>
      <c r="D62" s="98"/>
      <c r="E62" s="38"/>
      <c r="F62" s="39"/>
      <c r="G62" s="39"/>
      <c r="H62" s="38"/>
      <c r="I62" s="39"/>
      <c r="J62" s="126"/>
      <c r="K62" s="39"/>
      <c r="L62" s="39"/>
      <c r="M62" s="39"/>
      <c r="N62" s="38"/>
      <c r="O62" s="39"/>
      <c r="P62" s="39"/>
      <c r="Q62" s="38"/>
      <c r="R62" s="39"/>
      <c r="S62" s="39"/>
      <c r="T62" s="38"/>
      <c r="U62" s="39"/>
      <c r="V62" s="39"/>
      <c r="W62" s="135"/>
      <c r="X62" s="69"/>
      <c r="Y62" s="40"/>
      <c r="Z62" s="132"/>
      <c r="AA62" s="40"/>
      <c r="AB62" s="92"/>
      <c r="AC62" s="55"/>
    </row>
    <row r="63" spans="1:29" x14ac:dyDescent="0.2">
      <c r="A63" s="37"/>
      <c r="B63" s="26"/>
      <c r="C63" s="71"/>
      <c r="D63" s="98"/>
      <c r="E63" s="38"/>
      <c r="F63" s="39"/>
      <c r="G63" s="39"/>
      <c r="H63" s="38"/>
      <c r="I63" s="39"/>
      <c r="J63" s="126"/>
      <c r="K63" s="39"/>
      <c r="L63" s="39"/>
      <c r="M63" s="39"/>
      <c r="N63" s="38"/>
      <c r="O63" s="39"/>
      <c r="P63" s="39"/>
      <c r="Q63" s="38"/>
      <c r="R63" s="39"/>
      <c r="S63" s="39"/>
      <c r="T63" s="38"/>
      <c r="U63" s="39"/>
      <c r="V63" s="39"/>
      <c r="W63" s="135"/>
      <c r="X63" s="69"/>
      <c r="Y63" s="40"/>
      <c r="Z63" s="132"/>
      <c r="AA63" s="40"/>
      <c r="AB63" s="92"/>
      <c r="AC63" s="55"/>
    </row>
    <row r="64" spans="1:29" x14ac:dyDescent="0.2">
      <c r="A64" s="33" t="s">
        <v>93</v>
      </c>
      <c r="B64" s="34" t="s">
        <v>3</v>
      </c>
      <c r="C64" s="324"/>
      <c r="D64" s="175"/>
      <c r="E64" s="116">
        <v>1</v>
      </c>
      <c r="F64" s="244">
        <v>1</v>
      </c>
      <c r="G64" s="244">
        <v>1</v>
      </c>
      <c r="H64" s="116">
        <v>1</v>
      </c>
      <c r="I64" s="244">
        <v>1</v>
      </c>
      <c r="J64" s="130">
        <v>1</v>
      </c>
      <c r="K64" s="244"/>
      <c r="L64" s="244"/>
      <c r="M64" s="244"/>
      <c r="N64" s="35"/>
      <c r="O64" s="278"/>
      <c r="P64" s="278"/>
      <c r="Q64" s="35"/>
      <c r="R64" s="278"/>
      <c r="S64" s="278"/>
      <c r="T64" s="35"/>
      <c r="U64" s="278"/>
      <c r="V64" s="278"/>
      <c r="W64" s="46"/>
      <c r="X64" s="111"/>
      <c r="Y64" s="278"/>
      <c r="Z64" s="35"/>
      <c r="AA64" s="278"/>
      <c r="AB64" s="93"/>
      <c r="AC64" s="55" t="s">
        <v>24</v>
      </c>
    </row>
    <row r="65" spans="1:29" x14ac:dyDescent="0.2">
      <c r="A65" s="36" t="s">
        <v>94</v>
      </c>
      <c r="B65" s="34" t="s">
        <v>2</v>
      </c>
      <c r="C65" s="324"/>
      <c r="D65" s="175"/>
      <c r="E65" s="116">
        <f>E64*E$48</f>
        <v>5.65</v>
      </c>
      <c r="F65" s="244">
        <f t="shared" ref="F65:G65" si="19">F64*F$48</f>
        <v>5.65</v>
      </c>
      <c r="G65" s="244">
        <f t="shared" si="19"/>
        <v>5.65</v>
      </c>
      <c r="H65" s="116">
        <f>H64*H$50</f>
        <v>0.3</v>
      </c>
      <c r="I65" s="244">
        <f t="shared" ref="I65:J65" si="20">I64*I$50</f>
        <v>0.3</v>
      </c>
      <c r="J65" s="130">
        <f t="shared" si="20"/>
        <v>0.3</v>
      </c>
      <c r="K65" s="244"/>
      <c r="L65" s="244"/>
      <c r="M65" s="244"/>
      <c r="N65" s="35"/>
      <c r="O65" s="278"/>
      <c r="P65" s="278"/>
      <c r="Q65" s="35"/>
      <c r="R65" s="278"/>
      <c r="S65" s="278"/>
      <c r="T65" s="35"/>
      <c r="U65" s="278"/>
      <c r="V65" s="278"/>
      <c r="W65" s="172">
        <f>SQRT(SUMSQ(E$65,H$65))</f>
        <v>5.6579589959631207</v>
      </c>
      <c r="X65" s="245">
        <f>SQRT(SUMSQ(F$65,I$65))</f>
        <v>5.6579589959631207</v>
      </c>
      <c r="Y65" s="245">
        <f>SQRT(SUMSQ(G$65,J$65))</f>
        <v>5.6579589959631207</v>
      </c>
      <c r="Z65" s="172"/>
      <c r="AA65" s="245"/>
      <c r="AB65" s="173"/>
      <c r="AC65" s="55" t="s">
        <v>32</v>
      </c>
    </row>
    <row r="66" spans="1:29" x14ac:dyDescent="0.2">
      <c r="A66" s="37"/>
      <c r="B66" s="26"/>
      <c r="C66" s="71"/>
      <c r="D66" s="98"/>
      <c r="E66" s="38"/>
      <c r="F66" s="39"/>
      <c r="G66" s="39"/>
      <c r="H66" s="38"/>
      <c r="I66" s="39"/>
      <c r="J66" s="126"/>
      <c r="K66" s="39"/>
      <c r="L66" s="39"/>
      <c r="M66" s="39"/>
      <c r="N66" s="38"/>
      <c r="O66" s="39"/>
      <c r="P66" s="39"/>
      <c r="Q66" s="38"/>
      <c r="R66" s="39"/>
      <c r="S66" s="39"/>
      <c r="T66" s="38"/>
      <c r="U66" s="39"/>
      <c r="V66" s="39"/>
      <c r="W66" s="135"/>
      <c r="X66" s="69"/>
      <c r="Y66" s="40"/>
      <c r="Z66" s="132"/>
      <c r="AA66" s="40"/>
      <c r="AB66" s="92"/>
      <c r="AC66" s="55"/>
    </row>
    <row r="67" spans="1:29" x14ac:dyDescent="0.2">
      <c r="A67" s="37"/>
      <c r="B67" s="26"/>
      <c r="C67" s="71"/>
      <c r="D67" s="98"/>
      <c r="E67" s="38"/>
      <c r="F67" s="39"/>
      <c r="G67" s="39"/>
      <c r="H67" s="38"/>
      <c r="I67" s="39"/>
      <c r="J67" s="126"/>
      <c r="K67" s="39"/>
      <c r="L67" s="39"/>
      <c r="M67" s="39"/>
      <c r="N67" s="38"/>
      <c r="O67" s="39"/>
      <c r="P67" s="39"/>
      <c r="Q67" s="38"/>
      <c r="R67" s="39"/>
      <c r="S67" s="39"/>
      <c r="T67" s="38"/>
      <c r="U67" s="39"/>
      <c r="V67" s="39"/>
      <c r="W67" s="135"/>
      <c r="X67" s="69"/>
      <c r="Y67" s="40"/>
      <c r="Z67" s="132"/>
      <c r="AA67" s="40"/>
      <c r="AB67" s="92"/>
      <c r="AC67" s="55"/>
    </row>
    <row r="68" spans="1:29" x14ac:dyDescent="0.2">
      <c r="A68" s="33" t="s">
        <v>95</v>
      </c>
      <c r="B68" s="34" t="s">
        <v>3</v>
      </c>
      <c r="C68" s="324"/>
      <c r="D68" s="175"/>
      <c r="E68" s="116">
        <v>1</v>
      </c>
      <c r="F68" s="244">
        <v>1</v>
      </c>
      <c r="G68" s="244">
        <v>1</v>
      </c>
      <c r="H68" s="116">
        <f>H$33/(E$33+H$33)</f>
        <v>0.90909090909090906</v>
      </c>
      <c r="I68" s="244">
        <f>I$33/(F$33+I$33)</f>
        <v>0.90909090909090906</v>
      </c>
      <c r="J68" s="130">
        <f>J$33/(G$33+J$33)</f>
        <v>0.90909090909090906</v>
      </c>
      <c r="K68" s="244"/>
      <c r="L68" s="244"/>
      <c r="M68" s="244"/>
      <c r="N68" s="35"/>
      <c r="O68" s="278"/>
      <c r="P68" s="278"/>
      <c r="Q68" s="35"/>
      <c r="R68" s="278"/>
      <c r="S68" s="278"/>
      <c r="T68" s="35"/>
      <c r="U68" s="278"/>
      <c r="V68" s="278"/>
      <c r="W68" s="46"/>
      <c r="X68" s="111"/>
      <c r="Y68" s="278"/>
      <c r="Z68" s="35"/>
      <c r="AA68" s="278"/>
      <c r="AB68" s="93"/>
      <c r="AC68" s="213" t="s">
        <v>59</v>
      </c>
    </row>
    <row r="69" spans="1:29" x14ac:dyDescent="0.2">
      <c r="A69" s="36" t="s">
        <v>96</v>
      </c>
      <c r="B69" s="34" t="s">
        <v>2</v>
      </c>
      <c r="C69" s="324"/>
      <c r="D69" s="175"/>
      <c r="E69" s="35">
        <f>E68*E$47</f>
        <v>5.65</v>
      </c>
      <c r="F69" s="278">
        <f t="shared" ref="F69:G69" si="21">F68*F$47</f>
        <v>5.65</v>
      </c>
      <c r="G69" s="278">
        <f t="shared" si="21"/>
        <v>5.65</v>
      </c>
      <c r="H69" s="116">
        <f>H68*H$49</f>
        <v>0.27272727272727271</v>
      </c>
      <c r="I69" s="244">
        <f t="shared" ref="I69:J69" si="22">I68*I$49</f>
        <v>0.27272727272727271</v>
      </c>
      <c r="J69" s="130">
        <f t="shared" si="22"/>
        <v>0.27272727272727271</v>
      </c>
      <c r="K69" s="244"/>
      <c r="L69" s="244"/>
      <c r="M69" s="244"/>
      <c r="N69" s="35"/>
      <c r="O69" s="278"/>
      <c r="P69" s="278"/>
      <c r="Q69" s="35"/>
      <c r="R69" s="278"/>
      <c r="S69" s="278"/>
      <c r="T69" s="35"/>
      <c r="U69" s="278"/>
      <c r="V69" s="278"/>
      <c r="W69" s="172">
        <f>SQRT(SUMSQ(E$69,H$69))</f>
        <v>5.656578485735813</v>
      </c>
      <c r="X69" s="245">
        <f>SQRT(SUMSQ(F$69,I$69))</f>
        <v>5.656578485735813</v>
      </c>
      <c r="Y69" s="245">
        <f>SQRT(SUMSQ(G$69,J$69))</f>
        <v>5.656578485735813</v>
      </c>
      <c r="Z69" s="172"/>
      <c r="AA69" s="245"/>
      <c r="AB69" s="173"/>
      <c r="AC69" s="55" t="s">
        <v>33</v>
      </c>
    </row>
    <row r="70" spans="1:29" x14ac:dyDescent="0.2">
      <c r="A70" s="37"/>
      <c r="B70" s="26"/>
      <c r="C70" s="71"/>
      <c r="D70" s="98"/>
      <c r="E70" s="38"/>
      <c r="F70" s="39"/>
      <c r="G70" s="39"/>
      <c r="H70" s="38"/>
      <c r="I70" s="39"/>
      <c r="J70" s="126"/>
      <c r="K70" s="39"/>
      <c r="L70" s="39"/>
      <c r="M70" s="39"/>
      <c r="N70" s="38"/>
      <c r="O70" s="39"/>
      <c r="P70" s="39"/>
      <c r="Q70" s="38"/>
      <c r="R70" s="39"/>
      <c r="S70" s="39"/>
      <c r="T70" s="38"/>
      <c r="U70" s="39"/>
      <c r="V70" s="39"/>
      <c r="W70" s="135"/>
      <c r="X70" s="69"/>
      <c r="Y70" s="40"/>
      <c r="Z70" s="132"/>
      <c r="AA70" s="40"/>
      <c r="AB70" s="92"/>
      <c r="AC70" s="55"/>
    </row>
    <row r="71" spans="1:29" x14ac:dyDescent="0.2">
      <c r="A71" s="37"/>
      <c r="B71" s="26"/>
      <c r="C71" s="71"/>
      <c r="D71" s="98"/>
      <c r="E71" s="38"/>
      <c r="F71" s="39"/>
      <c r="G71" s="39"/>
      <c r="H71" s="38"/>
      <c r="I71" s="39"/>
      <c r="J71" s="126"/>
      <c r="K71" s="39"/>
      <c r="L71" s="39"/>
      <c r="M71" s="39"/>
      <c r="N71" s="38"/>
      <c r="O71" s="39"/>
      <c r="P71" s="39"/>
      <c r="Q71" s="38"/>
      <c r="R71" s="39"/>
      <c r="S71" s="39"/>
      <c r="T71" s="38"/>
      <c r="U71" s="39"/>
      <c r="V71" s="39"/>
      <c r="W71" s="135"/>
      <c r="X71" s="69"/>
      <c r="Y71" s="40"/>
      <c r="Z71" s="132"/>
      <c r="AA71" s="40"/>
      <c r="AB71" s="92"/>
      <c r="AC71" s="55"/>
    </row>
    <row r="72" spans="1:29" x14ac:dyDescent="0.2">
      <c r="A72" s="33" t="s">
        <v>97</v>
      </c>
      <c r="B72" s="34" t="s">
        <v>3</v>
      </c>
      <c r="C72" s="324"/>
      <c r="D72" s="175"/>
      <c r="E72" s="35"/>
      <c r="F72" s="278"/>
      <c r="G72" s="278"/>
      <c r="H72" s="35"/>
      <c r="I72" s="278"/>
      <c r="J72" s="278"/>
      <c r="K72" s="116">
        <f>K$34/(K$33+K$34)</f>
        <v>3.5678507420108807E-2</v>
      </c>
      <c r="L72" s="244">
        <f t="shared" ref="L72:M72" si="23">L$34/(L$33+L$34)</f>
        <v>7.8136084959459423E-2</v>
      </c>
      <c r="M72" s="244">
        <f t="shared" si="23"/>
        <v>6.3079408917203719E-2</v>
      </c>
      <c r="N72" s="116">
        <v>1</v>
      </c>
      <c r="O72" s="244">
        <v>1</v>
      </c>
      <c r="P72" s="244">
        <v>1</v>
      </c>
      <c r="Q72" s="35"/>
      <c r="R72" s="278"/>
      <c r="S72" s="278"/>
      <c r="T72" s="35"/>
      <c r="U72" s="278"/>
      <c r="V72" s="278"/>
      <c r="W72" s="46"/>
      <c r="X72" s="111"/>
      <c r="Y72" s="278"/>
      <c r="Z72" s="35"/>
      <c r="AA72" s="278"/>
      <c r="AB72" s="93"/>
      <c r="AC72" s="55" t="s">
        <v>24</v>
      </c>
    </row>
    <row r="73" spans="1:29" x14ac:dyDescent="0.2">
      <c r="A73" s="36" t="s">
        <v>98</v>
      </c>
      <c r="B73" s="34" t="s">
        <v>2</v>
      </c>
      <c r="C73" s="324"/>
      <c r="D73" s="175"/>
      <c r="E73" s="35"/>
      <c r="F73" s="278"/>
      <c r="G73" s="278"/>
      <c r="H73" s="35"/>
      <c r="I73" s="278"/>
      <c r="J73" s="278"/>
      <c r="K73" s="116">
        <f>K$72*K$48</f>
        <v>0.20158356692361476</v>
      </c>
      <c r="L73" s="244">
        <f t="shared" ref="L73:M73" si="24">L$72*L$48</f>
        <v>0.44146888002094575</v>
      </c>
      <c r="M73" s="244">
        <f t="shared" si="24"/>
        <v>0.35639866038220103</v>
      </c>
      <c r="N73" s="116">
        <f>N72*N$50</f>
        <v>0.3</v>
      </c>
      <c r="O73" s="244">
        <f>O72*O$50</f>
        <v>0.3</v>
      </c>
      <c r="P73" s="244">
        <f>P72*P$50</f>
        <v>0.3</v>
      </c>
      <c r="Q73" s="35"/>
      <c r="R73" s="278"/>
      <c r="S73" s="278"/>
      <c r="T73" s="35"/>
      <c r="U73" s="278"/>
      <c r="V73" s="278"/>
      <c r="W73" s="172">
        <f>SQRT(SUMSQ(K$73,N$73))</f>
        <v>0.36143593409295577</v>
      </c>
      <c r="X73" s="245">
        <f>SQRT(SUMSQ(L$73,O$73))</f>
        <v>0.53375534847619854</v>
      </c>
      <c r="Y73" s="245">
        <f>SQRT(SUMSQ(M$73,P$73))</f>
        <v>0.46585405989668854</v>
      </c>
      <c r="Z73" s="172"/>
      <c r="AA73" s="245"/>
      <c r="AB73" s="173"/>
      <c r="AC73" s="55" t="s">
        <v>31</v>
      </c>
    </row>
    <row r="74" spans="1:29" x14ac:dyDescent="0.2">
      <c r="A74" s="37"/>
      <c r="B74" s="26"/>
      <c r="C74" s="71"/>
      <c r="D74" s="98"/>
      <c r="E74" s="38"/>
      <c r="F74" s="39"/>
      <c r="G74" s="39"/>
      <c r="H74" s="38"/>
      <c r="I74" s="39"/>
      <c r="J74" s="39"/>
      <c r="K74" s="38"/>
      <c r="L74" s="39"/>
      <c r="M74" s="39"/>
      <c r="N74" s="38"/>
      <c r="O74" s="39"/>
      <c r="P74" s="39"/>
      <c r="Q74" s="38"/>
      <c r="R74" s="39"/>
      <c r="S74" s="39"/>
      <c r="T74" s="38"/>
      <c r="U74" s="39"/>
      <c r="V74" s="39"/>
      <c r="W74" s="135"/>
      <c r="X74" s="69"/>
      <c r="Y74" s="40"/>
      <c r="Z74" s="132"/>
      <c r="AA74" s="40"/>
      <c r="AB74" s="92"/>
      <c r="AC74" s="55"/>
    </row>
    <row r="75" spans="1:29" x14ac:dyDescent="0.2">
      <c r="A75" s="37"/>
      <c r="B75" s="26"/>
      <c r="C75" s="71"/>
      <c r="D75" s="98"/>
      <c r="E75" s="38"/>
      <c r="F75" s="39"/>
      <c r="G75" s="39"/>
      <c r="H75" s="38"/>
      <c r="I75" s="39"/>
      <c r="J75" s="39"/>
      <c r="K75" s="38"/>
      <c r="L75" s="39"/>
      <c r="M75" s="39"/>
      <c r="N75" s="38"/>
      <c r="O75" s="39"/>
      <c r="P75" s="39"/>
      <c r="Q75" s="38"/>
      <c r="R75" s="39"/>
      <c r="S75" s="39"/>
      <c r="T75" s="38"/>
      <c r="U75" s="39"/>
      <c r="V75" s="39"/>
      <c r="W75" s="135"/>
      <c r="X75" s="69"/>
      <c r="Y75" s="40"/>
      <c r="Z75" s="132"/>
      <c r="AA75" s="40"/>
      <c r="AB75" s="92"/>
      <c r="AC75" s="55"/>
    </row>
    <row r="76" spans="1:29" x14ac:dyDescent="0.2">
      <c r="A76" s="33" t="s">
        <v>99</v>
      </c>
      <c r="B76" s="34" t="s">
        <v>3</v>
      </c>
      <c r="C76" s="324"/>
      <c r="D76" s="175"/>
      <c r="E76" s="35"/>
      <c r="F76" s="278"/>
      <c r="G76" s="278"/>
      <c r="H76" s="35"/>
      <c r="I76" s="278"/>
      <c r="J76" s="278"/>
      <c r="K76" s="116">
        <v>1</v>
      </c>
      <c r="L76" s="244">
        <v>1</v>
      </c>
      <c r="M76" s="244">
        <v>1</v>
      </c>
      <c r="N76" s="116">
        <v>1</v>
      </c>
      <c r="O76" s="244">
        <v>1</v>
      </c>
      <c r="P76" s="244">
        <v>1</v>
      </c>
      <c r="Q76" s="35"/>
      <c r="R76" s="278"/>
      <c r="S76" s="278"/>
      <c r="T76" s="35"/>
      <c r="U76" s="278"/>
      <c r="V76" s="278"/>
      <c r="W76" s="46"/>
      <c r="X76" s="111"/>
      <c r="Y76" s="278"/>
      <c r="Z76" s="35"/>
      <c r="AA76" s="278"/>
      <c r="AB76" s="93"/>
      <c r="AC76" s="55" t="s">
        <v>24</v>
      </c>
    </row>
    <row r="77" spans="1:29" x14ac:dyDescent="0.2">
      <c r="A77" s="36" t="s">
        <v>100</v>
      </c>
      <c r="B77" s="34" t="s">
        <v>2</v>
      </c>
      <c r="C77" s="324"/>
      <c r="D77" s="175"/>
      <c r="E77" s="35"/>
      <c r="F77" s="278"/>
      <c r="G77" s="278"/>
      <c r="H77" s="35"/>
      <c r="I77" s="278"/>
      <c r="J77" s="278"/>
      <c r="K77" s="116">
        <f>K76*K$48</f>
        <v>5.65</v>
      </c>
      <c r="L77" s="244">
        <f t="shared" ref="L77:M77" si="25">L76*L$48</f>
        <v>5.65</v>
      </c>
      <c r="M77" s="244">
        <f t="shared" si="25"/>
        <v>5.65</v>
      </c>
      <c r="N77" s="116">
        <f>N76*N$50</f>
        <v>0.3</v>
      </c>
      <c r="O77" s="244">
        <f t="shared" ref="O77:P77" si="26">O76*O$50</f>
        <v>0.3</v>
      </c>
      <c r="P77" s="244">
        <f t="shared" si="26"/>
        <v>0.3</v>
      </c>
      <c r="Q77" s="35"/>
      <c r="R77" s="278"/>
      <c r="S77" s="278"/>
      <c r="T77" s="35"/>
      <c r="U77" s="278"/>
      <c r="V77" s="278"/>
      <c r="W77" s="172">
        <f>SQRT(SUMSQ(K$77,N$77))</f>
        <v>5.6579589959631207</v>
      </c>
      <c r="X77" s="245">
        <f>SQRT(SUMSQ(L$77,O$77))</f>
        <v>5.6579589959631207</v>
      </c>
      <c r="Y77" s="245">
        <f>SQRT(SUMSQ(M$77,P$77))</f>
        <v>5.6579589959631207</v>
      </c>
      <c r="Z77" s="172"/>
      <c r="AA77" s="245"/>
      <c r="AB77" s="173"/>
      <c r="AC77" s="55" t="s">
        <v>32</v>
      </c>
    </row>
    <row r="78" spans="1:29" x14ac:dyDescent="0.2">
      <c r="A78" s="37"/>
      <c r="B78" s="26"/>
      <c r="C78" s="71"/>
      <c r="D78" s="98"/>
      <c r="E78" s="38"/>
      <c r="F78" s="39"/>
      <c r="G78" s="39"/>
      <c r="H78" s="38"/>
      <c r="I78" s="39"/>
      <c r="J78" s="39"/>
      <c r="K78" s="38"/>
      <c r="L78" s="39"/>
      <c r="M78" s="39"/>
      <c r="N78" s="38"/>
      <c r="O78" s="39"/>
      <c r="P78" s="39"/>
      <c r="Q78" s="38"/>
      <c r="R78" s="39"/>
      <c r="S78" s="39"/>
      <c r="T78" s="38"/>
      <c r="U78" s="39"/>
      <c r="V78" s="39"/>
      <c r="W78" s="135"/>
      <c r="X78" s="69"/>
      <c r="Y78" s="40"/>
      <c r="Z78" s="132"/>
      <c r="AA78" s="40"/>
      <c r="AB78" s="92"/>
      <c r="AC78" s="55"/>
    </row>
    <row r="79" spans="1:29" x14ac:dyDescent="0.2">
      <c r="A79" s="37"/>
      <c r="B79" s="26"/>
      <c r="C79" s="71"/>
      <c r="D79" s="98"/>
      <c r="E79" s="38"/>
      <c r="F79" s="39"/>
      <c r="G79" s="39"/>
      <c r="H79" s="38"/>
      <c r="I79" s="39"/>
      <c r="J79" s="39"/>
      <c r="K79" s="38"/>
      <c r="L79" s="39"/>
      <c r="M79" s="39"/>
      <c r="N79" s="38"/>
      <c r="O79" s="39"/>
      <c r="P79" s="39"/>
      <c r="Q79" s="38"/>
      <c r="R79" s="39"/>
      <c r="S79" s="39"/>
      <c r="T79" s="38"/>
      <c r="U79" s="39"/>
      <c r="V79" s="39"/>
      <c r="W79" s="135"/>
      <c r="X79" s="69"/>
      <c r="Y79" s="40"/>
      <c r="Z79" s="132"/>
      <c r="AA79" s="40"/>
      <c r="AB79" s="92"/>
      <c r="AC79" s="55"/>
    </row>
    <row r="80" spans="1:29" x14ac:dyDescent="0.2">
      <c r="A80" s="33" t="s">
        <v>101</v>
      </c>
      <c r="B80" s="34" t="s">
        <v>3</v>
      </c>
      <c r="C80" s="324"/>
      <c r="D80" s="175"/>
      <c r="E80" s="35"/>
      <c r="F80" s="278"/>
      <c r="G80" s="278"/>
      <c r="H80" s="35"/>
      <c r="I80" s="278"/>
      <c r="J80" s="278"/>
      <c r="K80" s="116">
        <v>1</v>
      </c>
      <c r="L80" s="244">
        <v>1</v>
      </c>
      <c r="M80" s="244">
        <v>1</v>
      </c>
      <c r="N80" s="116">
        <f>N$33/(K$33+N$33)</f>
        <v>0.38686317984685648</v>
      </c>
      <c r="O80" s="244">
        <f>O$33/(L$33+O$33)</f>
        <v>0.38686317984685648</v>
      </c>
      <c r="P80" s="244">
        <f>P$33/(M$33+P$33)</f>
        <v>0.38686317984685648</v>
      </c>
      <c r="Q80" s="35"/>
      <c r="R80" s="278"/>
      <c r="S80" s="278"/>
      <c r="T80" s="35"/>
      <c r="U80" s="278"/>
      <c r="V80" s="278"/>
      <c r="W80" s="46"/>
      <c r="X80" s="111"/>
      <c r="Y80" s="278"/>
      <c r="Z80" s="35"/>
      <c r="AA80" s="278"/>
      <c r="AB80" s="93"/>
      <c r="AC80" s="213" t="s">
        <v>59</v>
      </c>
    </row>
    <row r="81" spans="1:29" x14ac:dyDescent="0.2">
      <c r="A81" s="36" t="s">
        <v>102</v>
      </c>
      <c r="B81" s="34" t="s">
        <v>2</v>
      </c>
      <c r="C81" s="324"/>
      <c r="D81" s="175"/>
      <c r="E81" s="35"/>
      <c r="F81" s="278"/>
      <c r="G81" s="278"/>
      <c r="H81" s="35"/>
      <c r="I81" s="278"/>
      <c r="J81" s="278"/>
      <c r="K81" s="35">
        <f>K80*K$47</f>
        <v>5.65</v>
      </c>
      <c r="L81" s="278">
        <f t="shared" ref="L81:M81" si="27">L80*L$47</f>
        <v>5.65</v>
      </c>
      <c r="M81" s="278">
        <f t="shared" si="27"/>
        <v>5.65</v>
      </c>
      <c r="N81" s="116">
        <f>N80*N$49</f>
        <v>0.11605895395405694</v>
      </c>
      <c r="O81" s="244">
        <f t="shared" ref="O81:P81" si="28">O80*O$49</f>
        <v>0.11605895395405694</v>
      </c>
      <c r="P81" s="244">
        <f t="shared" si="28"/>
        <v>0.11605895395405694</v>
      </c>
      <c r="Q81" s="35"/>
      <c r="R81" s="278"/>
      <c r="S81" s="278"/>
      <c r="T81" s="35"/>
      <c r="U81" s="278"/>
      <c r="V81" s="278"/>
      <c r="W81" s="172">
        <f>SQRT(SUMSQ(K$81,N$81))</f>
        <v>5.6511918814346513</v>
      </c>
      <c r="X81" s="245">
        <f>SQRT(SUMSQ(L$81,O$81))</f>
        <v>5.6511918814346513</v>
      </c>
      <c r="Y81" s="245">
        <f>SQRT(SUMSQ(M$81,P$81))</f>
        <v>5.6511918814346513</v>
      </c>
      <c r="Z81" s="172"/>
      <c r="AA81" s="245"/>
      <c r="AB81" s="173"/>
      <c r="AC81" s="55" t="s">
        <v>33</v>
      </c>
    </row>
    <row r="82" spans="1:29" x14ac:dyDescent="0.2">
      <c r="A82" s="37"/>
      <c r="B82" s="26"/>
      <c r="C82" s="71"/>
      <c r="D82" s="98"/>
      <c r="E82" s="38"/>
      <c r="F82" s="39"/>
      <c r="G82" s="39"/>
      <c r="H82" s="38"/>
      <c r="I82" s="39"/>
      <c r="J82" s="126"/>
      <c r="K82" s="39"/>
      <c r="L82" s="39"/>
      <c r="M82" s="39"/>
      <c r="N82" s="38"/>
      <c r="O82" s="39"/>
      <c r="P82" s="39"/>
      <c r="Q82" s="38"/>
      <c r="R82" s="39"/>
      <c r="S82" s="39"/>
      <c r="T82" s="38"/>
      <c r="U82" s="39"/>
      <c r="V82" s="39"/>
      <c r="W82" s="135"/>
      <c r="X82" s="69"/>
      <c r="Y82" s="40"/>
      <c r="Z82" s="132"/>
      <c r="AA82" s="40"/>
      <c r="AB82" s="92"/>
      <c r="AC82" s="358"/>
    </row>
    <row r="83" spans="1:29" x14ac:dyDescent="0.2">
      <c r="A83" s="37"/>
      <c r="B83" s="26"/>
      <c r="C83" s="71"/>
      <c r="D83" s="98"/>
      <c r="E83" s="38"/>
      <c r="F83" s="39"/>
      <c r="G83" s="39"/>
      <c r="H83" s="38"/>
      <c r="I83" s="39"/>
      <c r="J83" s="126"/>
      <c r="K83" s="39"/>
      <c r="L83" s="39"/>
      <c r="M83" s="39"/>
      <c r="N83" s="38"/>
      <c r="O83" s="39"/>
      <c r="P83" s="39"/>
      <c r="Q83" s="38"/>
      <c r="R83" s="39"/>
      <c r="S83" s="39"/>
      <c r="T83" s="38"/>
      <c r="U83" s="39"/>
      <c r="V83" s="39"/>
      <c r="W83" s="135"/>
      <c r="X83" s="69"/>
      <c r="Y83" s="40"/>
      <c r="Z83" s="132"/>
      <c r="AA83" s="40"/>
      <c r="AB83" s="92"/>
      <c r="AC83" s="358"/>
    </row>
    <row r="84" spans="1:29" x14ac:dyDescent="0.2">
      <c r="A84" s="110" t="s">
        <v>159</v>
      </c>
      <c r="B84" s="168" t="s">
        <v>3</v>
      </c>
      <c r="C84" s="325"/>
      <c r="D84" s="321"/>
      <c r="E84" s="116"/>
      <c r="F84" s="244"/>
      <c r="G84" s="244"/>
      <c r="H84" s="116"/>
      <c r="I84" s="244"/>
      <c r="J84" s="130"/>
      <c r="K84" s="244">
        <v>1</v>
      </c>
      <c r="L84" s="244">
        <v>1</v>
      </c>
      <c r="M84" s="244">
        <v>1</v>
      </c>
      <c r="N84" s="116">
        <v>1</v>
      </c>
      <c r="O84" s="244">
        <v>1</v>
      </c>
      <c r="P84" s="244">
        <v>1</v>
      </c>
      <c r="Q84" s="116">
        <v>1</v>
      </c>
      <c r="R84" s="244">
        <v>1</v>
      </c>
      <c r="S84" s="244">
        <v>1</v>
      </c>
      <c r="T84" s="116">
        <v>1</v>
      </c>
      <c r="U84" s="244">
        <v>1</v>
      </c>
      <c r="V84" s="244">
        <v>1</v>
      </c>
      <c r="W84" s="172"/>
      <c r="X84" s="245"/>
      <c r="Y84" s="310"/>
      <c r="Z84" s="336"/>
      <c r="AA84" s="310"/>
      <c r="AB84" s="255"/>
      <c r="AC84" s="55" t="s">
        <v>24</v>
      </c>
    </row>
    <row r="85" spans="1:29" x14ac:dyDescent="0.2">
      <c r="A85" s="147" t="s">
        <v>160</v>
      </c>
      <c r="B85" s="168" t="s">
        <v>2</v>
      </c>
      <c r="C85" s="325"/>
      <c r="D85" s="321"/>
      <c r="E85" s="116"/>
      <c r="F85" s="244"/>
      <c r="G85" s="244"/>
      <c r="H85" s="116"/>
      <c r="I85" s="244"/>
      <c r="J85" s="130"/>
      <c r="K85" s="244">
        <f>K84*K$48</f>
        <v>5.65</v>
      </c>
      <c r="L85" s="244">
        <f t="shared" ref="L85:M85" si="29">L84*L$48</f>
        <v>5.65</v>
      </c>
      <c r="M85" s="244">
        <f t="shared" si="29"/>
        <v>5.65</v>
      </c>
      <c r="N85" s="116">
        <f>N84*N$50</f>
        <v>0.3</v>
      </c>
      <c r="O85" s="244">
        <f t="shared" ref="O85:P85" si="30">O84*O$50</f>
        <v>0.3</v>
      </c>
      <c r="P85" s="244">
        <f t="shared" si="30"/>
        <v>0.3</v>
      </c>
      <c r="Q85" s="116">
        <f>Q84*Q$51</f>
        <v>8</v>
      </c>
      <c r="R85" s="244">
        <f t="shared" ref="R85:S85" si="31">R84*R$51</f>
        <v>8</v>
      </c>
      <c r="S85" s="244">
        <f t="shared" si="31"/>
        <v>8</v>
      </c>
      <c r="T85" s="116">
        <f>T84*T$53</f>
        <v>15</v>
      </c>
      <c r="U85" s="244">
        <f t="shared" ref="U85:V85" si="32">U84*U$53</f>
        <v>15</v>
      </c>
      <c r="V85" s="244">
        <f t="shared" si="32"/>
        <v>15</v>
      </c>
      <c r="W85" s="172">
        <f>SQRT(SUMSQ(K$85,N$85))+Q$85+T$85</f>
        <v>28.657958995963121</v>
      </c>
      <c r="X85" s="245">
        <f>SQRT(SUMSQ(L$85,O$85))+R$85+U$85</f>
        <v>28.657958995963121</v>
      </c>
      <c r="Y85" s="245">
        <f>SQRT(SUMSQ(M$85,P$85))+S$85+V$85</f>
        <v>28.657958995963121</v>
      </c>
      <c r="Z85" s="172"/>
      <c r="AA85" s="245"/>
      <c r="AB85" s="173"/>
      <c r="AC85" s="247" t="s">
        <v>161</v>
      </c>
    </row>
    <row r="86" spans="1:29" x14ac:dyDescent="0.2">
      <c r="A86" s="37"/>
      <c r="B86" s="26"/>
      <c r="C86" s="71"/>
      <c r="D86" s="98"/>
      <c r="E86" s="38"/>
      <c r="F86" s="39"/>
      <c r="G86" s="39"/>
      <c r="H86" s="38"/>
      <c r="I86" s="39"/>
      <c r="J86" s="126"/>
      <c r="K86" s="39"/>
      <c r="L86" s="39"/>
      <c r="M86" s="39"/>
      <c r="N86" s="38"/>
      <c r="O86" s="39"/>
      <c r="P86" s="39"/>
      <c r="Q86" s="38"/>
      <c r="R86" s="39"/>
      <c r="S86" s="39"/>
      <c r="T86" s="38"/>
      <c r="U86" s="39"/>
      <c r="V86" s="39"/>
      <c r="W86" s="135"/>
      <c r="X86" s="69"/>
      <c r="Y86" s="40"/>
      <c r="Z86" s="132"/>
      <c r="AA86" s="40"/>
      <c r="AB86" s="92"/>
      <c r="AC86" s="358"/>
    </row>
    <row r="87" spans="1:29" x14ac:dyDescent="0.2">
      <c r="A87" s="37"/>
      <c r="B87" s="26"/>
      <c r="C87" s="71"/>
      <c r="D87" s="98"/>
      <c r="E87" s="38"/>
      <c r="F87" s="39"/>
      <c r="G87" s="39"/>
      <c r="H87" s="38"/>
      <c r="I87" s="39"/>
      <c r="J87" s="126"/>
      <c r="K87" s="39"/>
      <c r="L87" s="39"/>
      <c r="M87" s="39"/>
      <c r="N87" s="38"/>
      <c r="O87" s="39"/>
      <c r="P87" s="39"/>
      <c r="Q87" s="38"/>
      <c r="R87" s="39"/>
      <c r="S87" s="39"/>
      <c r="T87" s="38"/>
      <c r="U87" s="39"/>
      <c r="V87" s="39"/>
      <c r="W87" s="135"/>
      <c r="X87" s="69"/>
      <c r="Y87" s="40"/>
      <c r="Z87" s="132"/>
      <c r="AA87" s="40"/>
      <c r="AB87" s="92"/>
      <c r="AC87" s="358"/>
    </row>
    <row r="88" spans="1:29" x14ac:dyDescent="0.2">
      <c r="A88" s="110" t="s">
        <v>103</v>
      </c>
      <c r="B88" s="168" t="s">
        <v>3</v>
      </c>
      <c r="C88" s="325"/>
      <c r="D88" s="322"/>
      <c r="E88" s="116"/>
      <c r="F88" s="244"/>
      <c r="G88" s="244"/>
      <c r="H88" s="116"/>
      <c r="I88" s="244"/>
      <c r="J88" s="130"/>
      <c r="K88" s="244">
        <v>1</v>
      </c>
      <c r="L88" s="244">
        <v>1</v>
      </c>
      <c r="M88" s="244">
        <v>1</v>
      </c>
      <c r="N88" s="116">
        <v>1</v>
      </c>
      <c r="O88" s="244">
        <v>1</v>
      </c>
      <c r="P88" s="244">
        <v>1</v>
      </c>
      <c r="Q88" s="116">
        <v>1</v>
      </c>
      <c r="R88" s="244">
        <v>1</v>
      </c>
      <c r="S88" s="244">
        <v>1</v>
      </c>
      <c r="T88" s="116">
        <v>1</v>
      </c>
      <c r="U88" s="244">
        <v>1</v>
      </c>
      <c r="V88" s="244">
        <v>1</v>
      </c>
      <c r="W88" s="46"/>
      <c r="X88" s="111"/>
      <c r="Y88" s="278"/>
      <c r="Z88" s="35"/>
      <c r="AA88" s="278"/>
      <c r="AB88" s="93"/>
      <c r="AC88" s="358" t="s">
        <v>24</v>
      </c>
    </row>
    <row r="89" spans="1:29" x14ac:dyDescent="0.2">
      <c r="A89" s="147" t="s">
        <v>104</v>
      </c>
      <c r="B89" s="168" t="s">
        <v>2</v>
      </c>
      <c r="C89" s="325"/>
      <c r="D89" s="322"/>
      <c r="E89" s="116"/>
      <c r="F89" s="244"/>
      <c r="G89" s="244"/>
      <c r="H89" s="116"/>
      <c r="I89" s="244"/>
      <c r="J89" s="130"/>
      <c r="K89" s="244">
        <f>K88*K$48</f>
        <v>5.65</v>
      </c>
      <c r="L89" s="244">
        <f t="shared" ref="L89:M89" si="33">L88*L$48</f>
        <v>5.65</v>
      </c>
      <c r="M89" s="244">
        <f t="shared" si="33"/>
        <v>5.65</v>
      </c>
      <c r="N89" s="116">
        <f>N88*N$50</f>
        <v>0.3</v>
      </c>
      <c r="O89" s="244">
        <f t="shared" ref="O89:P89" si="34">O88*O$50</f>
        <v>0.3</v>
      </c>
      <c r="P89" s="244">
        <f t="shared" si="34"/>
        <v>0.3</v>
      </c>
      <c r="Q89" s="116">
        <f>Q88*Q$52</f>
        <v>8.5</v>
      </c>
      <c r="R89" s="244">
        <f t="shared" ref="R89:S89" si="35">R88*R$52</f>
        <v>8.5</v>
      </c>
      <c r="S89" s="244">
        <f t="shared" si="35"/>
        <v>8.5</v>
      </c>
      <c r="T89" s="116">
        <f>T88*T$53</f>
        <v>15</v>
      </c>
      <c r="U89" s="244">
        <f t="shared" ref="U89:V89" si="36">U88*U$53</f>
        <v>15</v>
      </c>
      <c r="V89" s="244">
        <f t="shared" si="36"/>
        <v>15</v>
      </c>
      <c r="W89" s="172">
        <f>SQRT(SUMSQ(K$89,N$89))+Q$89+T$89</f>
        <v>29.157958995963121</v>
      </c>
      <c r="X89" s="245">
        <f>SQRT(SUMSQ(L$89,O$89))+R$89+U$89</f>
        <v>29.157958995963121</v>
      </c>
      <c r="Y89" s="245">
        <f>SQRT(SUMSQ(M$89,P$89))+S$89+V$89</f>
        <v>29.157958995963121</v>
      </c>
      <c r="Z89" s="172"/>
      <c r="AA89" s="245"/>
      <c r="AB89" s="173"/>
      <c r="AC89" s="247" t="s">
        <v>162</v>
      </c>
    </row>
    <row r="90" spans="1:29" ht="13.5" thickBot="1" x14ac:dyDescent="0.25">
      <c r="A90" s="76"/>
      <c r="B90" s="84"/>
      <c r="C90" s="326"/>
      <c r="D90" s="242"/>
      <c r="E90" s="67"/>
      <c r="F90" s="279"/>
      <c r="G90" s="279"/>
      <c r="H90" s="67"/>
      <c r="I90" s="279"/>
      <c r="J90" s="131"/>
      <c r="K90" s="279"/>
      <c r="L90" s="279"/>
      <c r="M90" s="279"/>
      <c r="N90" s="67"/>
      <c r="O90" s="279"/>
      <c r="P90" s="279"/>
      <c r="Q90" s="67"/>
      <c r="R90" s="279"/>
      <c r="S90" s="279"/>
      <c r="T90" s="67"/>
      <c r="U90" s="279"/>
      <c r="V90" s="279"/>
      <c r="W90" s="133"/>
      <c r="X90" s="309"/>
      <c r="Y90" s="309"/>
      <c r="Z90" s="133"/>
      <c r="AA90" s="309"/>
      <c r="AB90" s="94"/>
      <c r="AC90" s="68"/>
    </row>
    <row r="91" spans="1:29" x14ac:dyDescent="0.2">
      <c r="A91" s="145"/>
      <c r="B91" s="26"/>
      <c r="C91" s="26"/>
      <c r="D91" s="26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40"/>
      <c r="X91" s="40"/>
      <c r="Y91" s="40"/>
      <c r="Z91" s="40"/>
      <c r="AA91" s="40"/>
      <c r="AB91" s="40"/>
      <c r="AC91" s="40"/>
    </row>
    <row r="92" spans="1:29" ht="13.5" thickBot="1" x14ac:dyDescent="0.25">
      <c r="A92" s="42"/>
      <c r="Q92" s="45"/>
      <c r="R92" s="45"/>
      <c r="S92" s="45"/>
      <c r="T92" s="45"/>
      <c r="U92" s="45"/>
      <c r="V92" s="45"/>
    </row>
    <row r="93" spans="1:29" ht="12.6" customHeight="1" x14ac:dyDescent="0.2">
      <c r="A93" s="9" t="s">
        <v>21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9"/>
      <c r="R93" s="29"/>
      <c r="S93" s="29"/>
      <c r="T93" s="29"/>
      <c r="U93" s="29"/>
      <c r="V93" s="29"/>
      <c r="W93" s="43"/>
      <c r="X93" s="43"/>
      <c r="Y93" s="43"/>
      <c r="Z93" s="43"/>
      <c r="AA93" s="43"/>
      <c r="AB93" s="43"/>
      <c r="AC93" s="13" t="s">
        <v>0</v>
      </c>
    </row>
    <row r="94" spans="1:29" ht="12.6" customHeight="1" x14ac:dyDescent="0.2">
      <c r="A94" s="234" t="s">
        <v>203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21"/>
      <c r="R94" s="21"/>
      <c r="S94" s="21"/>
      <c r="T94" s="21"/>
      <c r="U94" s="21"/>
      <c r="V94" s="21"/>
      <c r="W94" s="26"/>
      <c r="X94" s="26"/>
      <c r="Y94" s="26"/>
      <c r="Z94" s="26"/>
      <c r="AA94" s="26"/>
      <c r="AB94" s="26"/>
      <c r="AC94" s="91"/>
    </row>
    <row r="95" spans="1:29" s="45" customFormat="1" ht="13.5" thickBot="1" x14ac:dyDescent="0.25">
      <c r="A95" s="234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6"/>
      <c r="X95" s="26"/>
      <c r="Y95" s="26"/>
      <c r="Z95" s="26"/>
      <c r="AA95" s="26"/>
      <c r="AB95" s="26"/>
      <c r="AC95" s="217"/>
    </row>
    <row r="96" spans="1:29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9"/>
      <c r="R96" s="29"/>
      <c r="S96" s="29"/>
      <c r="T96" s="29"/>
      <c r="U96" s="29"/>
      <c r="V96" s="29"/>
      <c r="W96" s="43"/>
      <c r="X96" s="43"/>
      <c r="Y96" s="43"/>
      <c r="Z96" s="43"/>
      <c r="AA96" s="43"/>
      <c r="AB96" s="43"/>
      <c r="AC96" s="52"/>
    </row>
    <row r="97" spans="1:29" ht="13.5" thickBot="1" x14ac:dyDescent="0.25">
      <c r="Q97" s="45"/>
      <c r="R97" s="45"/>
      <c r="S97" s="45"/>
      <c r="T97" s="45"/>
      <c r="U97" s="45"/>
      <c r="V97" s="45"/>
      <c r="W97" s="42"/>
      <c r="X97" s="42"/>
      <c r="Y97" s="42"/>
      <c r="Z97" s="42"/>
      <c r="AA97" s="42"/>
      <c r="AB97" s="42"/>
    </row>
    <row r="98" spans="1:29" ht="13.5" thickBot="1" x14ac:dyDescent="0.25">
      <c r="A98" s="109" t="s">
        <v>22</v>
      </c>
      <c r="B98" s="312"/>
      <c r="C98" s="373" t="s">
        <v>53</v>
      </c>
      <c r="D98" s="374"/>
      <c r="E98" s="375" t="s">
        <v>34</v>
      </c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7"/>
      <c r="Q98" s="313"/>
      <c r="R98" s="313"/>
      <c r="S98" s="313"/>
      <c r="T98" s="313"/>
      <c r="U98" s="313"/>
      <c r="V98" s="313"/>
      <c r="W98" s="12"/>
      <c r="X98" s="12"/>
      <c r="Y98" s="12"/>
      <c r="Z98" s="12"/>
      <c r="AA98" s="12"/>
      <c r="AB98" s="12"/>
      <c r="AC98" s="13" t="s">
        <v>0</v>
      </c>
    </row>
    <row r="99" spans="1:29" x14ac:dyDescent="0.2">
      <c r="A99" s="161"/>
      <c r="B99" s="15"/>
      <c r="C99" s="163"/>
      <c r="D99" s="163"/>
      <c r="E99" s="368" t="s">
        <v>157</v>
      </c>
      <c r="F99" s="369"/>
      <c r="G99" s="369"/>
      <c r="H99" s="368" t="s">
        <v>77</v>
      </c>
      <c r="I99" s="369"/>
      <c r="J99" s="369"/>
      <c r="K99" s="371" t="s">
        <v>158</v>
      </c>
      <c r="L99" s="372"/>
      <c r="M99" s="372"/>
      <c r="N99" s="378" t="s">
        <v>78</v>
      </c>
      <c r="O99" s="379"/>
      <c r="P99" s="383"/>
      <c r="Q99" s="17"/>
      <c r="R99" s="17"/>
      <c r="S99" s="17"/>
      <c r="T99" s="17"/>
      <c r="U99" s="17"/>
      <c r="V99" s="17"/>
      <c r="W99" s="8"/>
      <c r="X99" s="8"/>
      <c r="Y99" s="8"/>
      <c r="Z99" s="8"/>
      <c r="AA99" s="8"/>
      <c r="AB99" s="8"/>
      <c r="AC99" s="91"/>
    </row>
    <row r="100" spans="1:29" x14ac:dyDescent="0.2">
      <c r="A100" s="30"/>
      <c r="B100" s="15"/>
      <c r="C100" s="163"/>
      <c r="D100" s="163"/>
      <c r="E100" s="115" t="s">
        <v>134</v>
      </c>
      <c r="F100" s="246" t="s">
        <v>135</v>
      </c>
      <c r="G100" s="246" t="s">
        <v>136</v>
      </c>
      <c r="H100" s="115" t="s">
        <v>134</v>
      </c>
      <c r="I100" s="246" t="s">
        <v>135</v>
      </c>
      <c r="J100" s="246" t="s">
        <v>136</v>
      </c>
      <c r="K100" s="115" t="s">
        <v>134</v>
      </c>
      <c r="L100" s="246" t="s">
        <v>135</v>
      </c>
      <c r="M100" s="246" t="s">
        <v>136</v>
      </c>
      <c r="N100" s="115" t="s">
        <v>134</v>
      </c>
      <c r="O100" s="246" t="s">
        <v>135</v>
      </c>
      <c r="P100" s="97" t="s">
        <v>136</v>
      </c>
      <c r="Q100" s="17"/>
      <c r="R100" s="17"/>
      <c r="S100" s="17"/>
      <c r="T100" s="17"/>
      <c r="U100" s="17"/>
      <c r="V100" s="17"/>
      <c r="W100" s="8"/>
      <c r="X100" s="8"/>
      <c r="Y100" s="8"/>
      <c r="Z100" s="8"/>
      <c r="AA100" s="8"/>
      <c r="AB100" s="8"/>
      <c r="AC100" s="91"/>
    </row>
    <row r="101" spans="1:29" x14ac:dyDescent="0.2">
      <c r="A101" s="14" t="s">
        <v>131</v>
      </c>
      <c r="B101" s="85" t="s">
        <v>132</v>
      </c>
      <c r="C101" s="163"/>
      <c r="D101" s="163"/>
      <c r="E101" s="328">
        <f>E$10</f>
        <v>-100</v>
      </c>
      <c r="F101" s="329">
        <f t="shared" ref="F101:G101" si="37">F$10</f>
        <v>-100</v>
      </c>
      <c r="G101" s="329">
        <f t="shared" si="37"/>
        <v>-100</v>
      </c>
      <c r="H101" s="115"/>
      <c r="I101" s="246"/>
      <c r="J101" s="246"/>
      <c r="K101" s="328">
        <f>K$10</f>
        <v>-100</v>
      </c>
      <c r="L101" s="329">
        <f t="shared" ref="L101:M101" si="38">L$10</f>
        <v>-100</v>
      </c>
      <c r="M101" s="329">
        <f t="shared" si="38"/>
        <v>-100</v>
      </c>
      <c r="N101" s="115"/>
      <c r="O101" s="246"/>
      <c r="P101" s="97"/>
      <c r="Q101" s="17"/>
      <c r="R101" s="17"/>
      <c r="S101" s="17"/>
      <c r="T101" s="17"/>
      <c r="U101" s="17"/>
      <c r="V101" s="17"/>
      <c r="W101" s="8"/>
      <c r="X101" s="8"/>
      <c r="Y101" s="8"/>
      <c r="Z101" s="8"/>
      <c r="AA101" s="8"/>
      <c r="AB101" s="8"/>
      <c r="AC101" s="91"/>
    </row>
    <row r="102" spans="1:29" s="42" customFormat="1" x14ac:dyDescent="0.2">
      <c r="A102" s="19" t="s">
        <v>133</v>
      </c>
      <c r="B102" s="85" t="s">
        <v>2</v>
      </c>
      <c r="C102" s="27"/>
      <c r="D102" s="27"/>
      <c r="E102" s="71"/>
      <c r="F102" s="26"/>
      <c r="G102" s="26"/>
      <c r="H102" s="44">
        <f>H$11</f>
        <v>10</v>
      </c>
      <c r="I102" s="24">
        <f t="shared" ref="I102:J102" si="39">I$11</f>
        <v>10</v>
      </c>
      <c r="J102" s="113">
        <f t="shared" si="39"/>
        <v>10</v>
      </c>
      <c r="K102" s="24"/>
      <c r="L102" s="24"/>
      <c r="M102" s="24"/>
      <c r="N102" s="44">
        <f>N$11</f>
        <v>-2</v>
      </c>
      <c r="O102" s="24">
        <f t="shared" ref="O102:P102" si="40">O$11</f>
        <v>-2</v>
      </c>
      <c r="P102" s="113">
        <f t="shared" si="40"/>
        <v>-2</v>
      </c>
      <c r="Q102" s="24"/>
      <c r="R102" s="24"/>
      <c r="S102" s="24"/>
      <c r="T102" s="24"/>
      <c r="U102" s="24"/>
      <c r="V102" s="24"/>
      <c r="W102" s="105"/>
      <c r="X102" s="105"/>
      <c r="Y102" s="105"/>
      <c r="Z102" s="105"/>
      <c r="AA102" s="105"/>
      <c r="AB102" s="105"/>
      <c r="AC102" s="106"/>
    </row>
    <row r="103" spans="1:29" s="42" customFormat="1" x14ac:dyDescent="0.2">
      <c r="A103" s="19" t="s">
        <v>143</v>
      </c>
      <c r="B103" s="85" t="s">
        <v>145</v>
      </c>
      <c r="C103" s="27">
        <f>$C$25</f>
        <v>-120</v>
      </c>
      <c r="D103" s="27"/>
      <c r="E103" s="71"/>
      <c r="F103" s="26"/>
      <c r="G103" s="26"/>
      <c r="H103" s="44"/>
      <c r="I103" s="24"/>
      <c r="J103" s="113"/>
      <c r="K103" s="24"/>
      <c r="L103" s="24"/>
      <c r="M103" s="24"/>
      <c r="N103" s="44"/>
      <c r="O103" s="289"/>
      <c r="P103" s="192"/>
      <c r="Q103" s="24"/>
      <c r="R103" s="24"/>
      <c r="S103" s="24"/>
      <c r="T103" s="24"/>
      <c r="U103" s="24"/>
      <c r="V103" s="24"/>
      <c r="W103" s="105"/>
      <c r="X103" s="105"/>
      <c r="Y103" s="105"/>
      <c r="Z103" s="105"/>
      <c r="AA103" s="105"/>
      <c r="AB103" s="105"/>
      <c r="AC103" s="106"/>
    </row>
    <row r="104" spans="1:29" s="42" customFormat="1" x14ac:dyDescent="0.2">
      <c r="A104" s="19" t="s">
        <v>144</v>
      </c>
      <c r="B104" s="85" t="s">
        <v>2</v>
      </c>
      <c r="C104" s="27"/>
      <c r="D104" s="27">
        <f>$D$26</f>
        <v>16</v>
      </c>
      <c r="E104" s="71"/>
      <c r="F104" s="26"/>
      <c r="G104" s="26"/>
      <c r="H104" s="44"/>
      <c r="I104" s="24"/>
      <c r="J104" s="113"/>
      <c r="K104" s="24"/>
      <c r="L104" s="24"/>
      <c r="M104" s="24"/>
      <c r="N104" s="44"/>
      <c r="O104" s="289"/>
      <c r="P104" s="192"/>
      <c r="Q104" s="24"/>
      <c r="R104" s="24"/>
      <c r="S104" s="24"/>
      <c r="T104" s="24"/>
      <c r="U104" s="24"/>
      <c r="V104" s="24"/>
      <c r="W104" s="105"/>
      <c r="X104" s="105"/>
      <c r="Y104" s="105"/>
      <c r="Z104" s="105"/>
      <c r="AA104" s="105"/>
      <c r="AB104" s="105"/>
      <c r="AC104" s="106"/>
    </row>
    <row r="105" spans="1:29" s="42" customFormat="1" x14ac:dyDescent="0.2">
      <c r="A105" s="14"/>
      <c r="B105" s="85"/>
      <c r="C105" s="27"/>
      <c r="D105" s="27"/>
      <c r="E105" s="71"/>
      <c r="F105" s="26"/>
      <c r="G105" s="26"/>
      <c r="H105" s="44"/>
      <c r="I105" s="24"/>
      <c r="J105" s="113"/>
      <c r="K105" s="24"/>
      <c r="L105" s="24"/>
      <c r="M105" s="113"/>
      <c r="N105" s="24"/>
      <c r="O105" s="24"/>
      <c r="P105" s="113"/>
      <c r="Q105" s="24"/>
      <c r="R105" s="24"/>
      <c r="S105" s="24"/>
      <c r="T105" s="24"/>
      <c r="U105" s="24"/>
      <c r="V105" s="24"/>
      <c r="W105" s="105"/>
      <c r="X105" s="105"/>
      <c r="Y105" s="105"/>
      <c r="Z105" s="105"/>
      <c r="AA105" s="105"/>
      <c r="AB105" s="105"/>
      <c r="AC105" s="83"/>
    </row>
    <row r="106" spans="1:29" s="42" customFormat="1" x14ac:dyDescent="0.2">
      <c r="A106" s="14" t="s">
        <v>8</v>
      </c>
      <c r="B106" s="85" t="s">
        <v>2</v>
      </c>
      <c r="C106" s="230">
        <v>0</v>
      </c>
      <c r="D106" s="330">
        <v>0</v>
      </c>
      <c r="E106" s="196">
        <v>-4.0999999999999996</v>
      </c>
      <c r="F106" s="230">
        <v>-4.0999999999999996</v>
      </c>
      <c r="G106" s="230">
        <v>-4.0999999999999996</v>
      </c>
      <c r="H106" s="196">
        <v>0</v>
      </c>
      <c r="I106" s="230">
        <v>0</v>
      </c>
      <c r="J106" s="134">
        <v>0</v>
      </c>
      <c r="K106" s="230">
        <v>0</v>
      </c>
      <c r="L106" s="230">
        <v>0</v>
      </c>
      <c r="M106" s="134">
        <v>0</v>
      </c>
      <c r="N106" s="230">
        <v>0</v>
      </c>
      <c r="O106" s="230">
        <v>0</v>
      </c>
      <c r="P106" s="134">
        <v>0</v>
      </c>
      <c r="Q106" s="24"/>
      <c r="R106" s="24"/>
      <c r="S106" s="24"/>
      <c r="T106" s="24"/>
      <c r="U106" s="24"/>
      <c r="V106" s="24"/>
      <c r="W106" s="105"/>
      <c r="X106" s="105"/>
      <c r="Y106" s="105"/>
      <c r="Z106" s="105"/>
      <c r="AA106" s="105"/>
      <c r="AB106" s="105"/>
      <c r="AC106" s="107" t="s">
        <v>6</v>
      </c>
    </row>
    <row r="107" spans="1:29" s="42" customFormat="1" x14ac:dyDescent="0.2">
      <c r="A107" s="80" t="s">
        <v>7</v>
      </c>
      <c r="B107" s="85"/>
      <c r="C107" s="31">
        <f>C103+C106</f>
        <v>-120</v>
      </c>
      <c r="D107" s="331">
        <f>D104+D106</f>
        <v>16</v>
      </c>
      <c r="E107" s="135">
        <f>E101+E106</f>
        <v>-104.1</v>
      </c>
      <c r="F107" s="69">
        <f t="shared" ref="F107:G107" si="41">F101+F106</f>
        <v>-104.1</v>
      </c>
      <c r="G107" s="69">
        <f t="shared" si="41"/>
        <v>-104.1</v>
      </c>
      <c r="H107" s="135">
        <f>H102+H106</f>
        <v>10</v>
      </c>
      <c r="I107" s="69">
        <f t="shared" ref="I107:J107" si="42">I102+I106</f>
        <v>10</v>
      </c>
      <c r="J107" s="136">
        <f t="shared" si="42"/>
        <v>10</v>
      </c>
      <c r="K107" s="69">
        <f>K101+K106</f>
        <v>-100</v>
      </c>
      <c r="L107" s="69">
        <f t="shared" ref="L107:M107" si="43">L101+L106</f>
        <v>-100</v>
      </c>
      <c r="M107" s="136">
        <f t="shared" si="43"/>
        <v>-100</v>
      </c>
      <c r="N107" s="69">
        <f t="shared" ref="N107:P107" si="44">N102+N106</f>
        <v>-2</v>
      </c>
      <c r="O107" s="69">
        <f t="shared" si="44"/>
        <v>-2</v>
      </c>
      <c r="P107" s="136">
        <f t="shared" si="44"/>
        <v>-2</v>
      </c>
      <c r="Q107" s="24"/>
      <c r="R107" s="24"/>
      <c r="S107" s="24"/>
      <c r="T107" s="24"/>
      <c r="U107" s="24"/>
      <c r="V107" s="24"/>
      <c r="W107" s="105"/>
      <c r="X107" s="105"/>
      <c r="Y107" s="105"/>
      <c r="Z107" s="105"/>
      <c r="AA107" s="105"/>
      <c r="AB107" s="105"/>
      <c r="AC107" s="107" t="s">
        <v>10</v>
      </c>
    </row>
    <row r="108" spans="1:29" x14ac:dyDescent="0.2">
      <c r="A108" s="101"/>
      <c r="B108" s="102"/>
      <c r="C108" s="169"/>
      <c r="D108" s="169"/>
      <c r="E108" s="137"/>
      <c r="F108" s="169"/>
      <c r="G108" s="169"/>
      <c r="H108" s="137"/>
      <c r="I108" s="182"/>
      <c r="J108" s="128"/>
      <c r="K108" s="182"/>
      <c r="L108" s="182"/>
      <c r="M108" s="128"/>
      <c r="N108" s="23"/>
      <c r="O108" s="23"/>
      <c r="P108" s="99"/>
      <c r="Q108" s="23"/>
      <c r="R108" s="23"/>
      <c r="S108" s="23"/>
      <c r="T108" s="23"/>
      <c r="U108" s="23"/>
      <c r="V108" s="23"/>
      <c r="W108" s="8"/>
      <c r="X108" s="8"/>
      <c r="Y108" s="8"/>
      <c r="Z108" s="8"/>
      <c r="AA108" s="8"/>
      <c r="AB108" s="8"/>
      <c r="AC108" s="53"/>
    </row>
    <row r="109" spans="1:29" s="42" customFormat="1" x14ac:dyDescent="0.2">
      <c r="A109" s="108" t="s">
        <v>5</v>
      </c>
      <c r="B109" s="85"/>
      <c r="C109" s="27"/>
      <c r="D109" s="27"/>
      <c r="E109" s="127"/>
      <c r="F109" s="27"/>
      <c r="G109" s="27"/>
      <c r="H109" s="127"/>
      <c r="I109" s="24"/>
      <c r="J109" s="113"/>
      <c r="K109" s="24"/>
      <c r="L109" s="24"/>
      <c r="M109" s="113"/>
      <c r="N109" s="24"/>
      <c r="O109" s="24"/>
      <c r="P109" s="113"/>
      <c r="Q109" s="24"/>
      <c r="R109" s="24"/>
      <c r="S109" s="24"/>
      <c r="T109" s="24"/>
      <c r="U109" s="24"/>
      <c r="V109" s="24"/>
      <c r="W109" s="105"/>
      <c r="X109" s="105"/>
      <c r="Y109" s="105"/>
      <c r="Z109" s="105"/>
      <c r="AA109" s="105"/>
      <c r="AB109" s="105"/>
      <c r="AC109" s="83"/>
    </row>
    <row r="110" spans="1:29" s="42" customFormat="1" ht="15.75" x14ac:dyDescent="0.3">
      <c r="A110" s="32" t="s">
        <v>37</v>
      </c>
      <c r="B110" s="54" t="s">
        <v>55</v>
      </c>
      <c r="C110" s="21"/>
      <c r="D110" s="27"/>
      <c r="E110" s="38">
        <f>10^(E107/10)*(E$5/15)*(10^12)*(10^-3)</f>
        <v>0.62247223199084667</v>
      </c>
      <c r="F110" s="39">
        <f t="shared" ref="F110:M110" si="45">10^(F107/10)*(F$5/15)*(10^12)*(10^-3)</f>
        <v>0.62247223199084667</v>
      </c>
      <c r="G110" s="126">
        <f t="shared" si="45"/>
        <v>0.62247223199084667</v>
      </c>
      <c r="H110" s="39">
        <f>10^((E107+H107)/10)*(E$5/15)*(10^12)*(10^-3)</f>
        <v>6.2247223199084738</v>
      </c>
      <c r="I110" s="39">
        <f>10^((F107+I107)/10)*(F$5/15)*(10^12)*(10^-3)</f>
        <v>6.2247223199084738</v>
      </c>
      <c r="J110" s="126">
        <f>10^((G107+J107)/10)*(G$5/15)*(10^12)*(10^-3)</f>
        <v>6.2247223199084738</v>
      </c>
      <c r="K110" s="39">
        <f t="shared" si="45"/>
        <v>1.6</v>
      </c>
      <c r="L110" s="39">
        <f t="shared" si="45"/>
        <v>1.6</v>
      </c>
      <c r="M110" s="126">
        <f t="shared" si="45"/>
        <v>1.6</v>
      </c>
      <c r="N110" s="39">
        <f>10^((K107+N107)/10)*(K$5/15)*(10^12)*(10^-3)</f>
        <v>1.0095317511683071</v>
      </c>
      <c r="O110" s="39">
        <f>10^((L107+O107)/10)*(L$5/15)*(10^12)*(10^-3)</f>
        <v>1.0095317511683071</v>
      </c>
      <c r="P110" s="126">
        <f>10^((M107+P107)/10)*(M$5/15)*(10^12)*(10^-3)</f>
        <v>1.0095317511683071</v>
      </c>
      <c r="Q110" s="39"/>
      <c r="R110" s="39"/>
      <c r="S110" s="39"/>
      <c r="T110" s="39"/>
      <c r="U110" s="39"/>
      <c r="V110" s="39"/>
      <c r="W110" s="105"/>
      <c r="X110" s="105"/>
      <c r="Y110" s="105"/>
      <c r="Z110" s="105"/>
      <c r="AA110" s="105"/>
      <c r="AB110" s="105"/>
      <c r="AC110" s="83"/>
    </row>
    <row r="111" spans="1:29" s="42" customFormat="1" ht="15.75" x14ac:dyDescent="0.3">
      <c r="A111" s="104" t="s">
        <v>80</v>
      </c>
      <c r="B111" s="177" t="s">
        <v>56</v>
      </c>
      <c r="C111" s="79"/>
      <c r="D111" s="27"/>
      <c r="E111" s="127"/>
      <c r="F111" s="27"/>
      <c r="G111" s="27"/>
      <c r="H111" s="250">
        <f>10*LOG(H110*10^(-12)*10^3)</f>
        <v>-82.058800173440773</v>
      </c>
      <c r="I111" s="251">
        <f t="shared" ref="I111:P111" si="46">10*LOG(I110*10^(-12)*10^3)</f>
        <v>-82.058800173440773</v>
      </c>
      <c r="J111" s="252">
        <f t="shared" si="46"/>
        <v>-82.058800173440773</v>
      </c>
      <c r="K111" s="251"/>
      <c r="L111" s="251"/>
      <c r="M111" s="252"/>
      <c r="N111" s="251">
        <f t="shared" si="46"/>
        <v>-89.958800173440764</v>
      </c>
      <c r="O111" s="251">
        <f t="shared" si="46"/>
        <v>-89.958800173440764</v>
      </c>
      <c r="P111" s="252">
        <f t="shared" si="46"/>
        <v>-89.958800173440764</v>
      </c>
      <c r="Q111" s="69"/>
      <c r="R111" s="69"/>
      <c r="S111" s="69"/>
      <c r="T111" s="69"/>
      <c r="U111" s="69"/>
      <c r="V111" s="69"/>
      <c r="W111" s="105"/>
      <c r="X111" s="105"/>
      <c r="Y111" s="105"/>
      <c r="Z111" s="105"/>
      <c r="AA111" s="105"/>
      <c r="AB111" s="105"/>
      <c r="AC111" s="249" t="s">
        <v>106</v>
      </c>
    </row>
    <row r="112" spans="1:29" s="42" customFormat="1" x14ac:dyDescent="0.2">
      <c r="A112" s="171" t="s">
        <v>82</v>
      </c>
      <c r="B112" s="54" t="s">
        <v>89</v>
      </c>
      <c r="C112" s="21"/>
      <c r="D112" s="18"/>
      <c r="E112" s="250">
        <f>10*LOG((E110+H110)*10^(-9))+10*LOG(MAX(E$6, E$8*12*E$7/E$5))</f>
        <v>-55.667921462603388</v>
      </c>
      <c r="F112" s="251">
        <f>10*LOG((F110+I110)*10^(-9))+10*LOG(MAX(F$6, F$8*12*F$7/F$5))</f>
        <v>-55.667921462603388</v>
      </c>
      <c r="G112" s="251">
        <f>10*LOG((G110+J110)*10^(-9))+10*LOG(MAX(G$6, G$8*12*G$7/G$5))</f>
        <v>-55.667921462603388</v>
      </c>
      <c r="H112" s="250"/>
      <c r="I112" s="251"/>
      <c r="J112" s="252"/>
      <c r="K112" s="251">
        <f>10*LOG((K110+N110)*10^(-9))+10*LOG(MAX(K$6, K$8*12*K$7/K$5))</f>
        <v>-59.857422286242226</v>
      </c>
      <c r="L112" s="251">
        <f>10*LOG((L110+O110)*10^(-9))+10*LOG(MAX(L$6, L$8*12*L$7/L$5))</f>
        <v>-59.857422286242226</v>
      </c>
      <c r="M112" s="252">
        <f>10*LOG((M110+P110)*10^(-9))+10*LOG(MAX(M$6, M$8*12*M$7/M$5))</f>
        <v>-59.857422286242226</v>
      </c>
      <c r="N112" s="251"/>
      <c r="O112" s="251"/>
      <c r="P112" s="252"/>
      <c r="Q112" s="69"/>
      <c r="R112" s="69"/>
      <c r="S112" s="69"/>
      <c r="T112" s="69"/>
      <c r="U112" s="69"/>
      <c r="V112" s="69"/>
      <c r="W112" s="105"/>
      <c r="X112" s="105"/>
      <c r="Y112" s="105"/>
      <c r="Z112" s="105"/>
      <c r="AA112" s="105"/>
      <c r="AB112" s="105"/>
      <c r="AC112" s="249" t="s">
        <v>107</v>
      </c>
    </row>
    <row r="113" spans="1:29" s="42" customFormat="1" x14ac:dyDescent="0.2">
      <c r="A113" s="171" t="s">
        <v>180</v>
      </c>
      <c r="B113" s="54" t="s">
        <v>2</v>
      </c>
      <c r="C113" s="21"/>
      <c r="D113" s="18"/>
      <c r="E113" s="332"/>
      <c r="F113" s="333"/>
      <c r="G113" s="333"/>
      <c r="H113" s="250">
        <f>10*LOG(H$110/E$110)</f>
        <v>10.000000000000004</v>
      </c>
      <c r="I113" s="251">
        <f>10*LOG(I$110/F$110)</f>
        <v>10.000000000000004</v>
      </c>
      <c r="J113" s="252">
        <f>10*LOG(J$110/G$110)</f>
        <v>10.000000000000004</v>
      </c>
      <c r="K113" s="333"/>
      <c r="L113" s="333"/>
      <c r="M113" s="359"/>
      <c r="N113" s="251">
        <f>10*LOG(N$110/K$110)</f>
        <v>-2.0000000000000093</v>
      </c>
      <c r="O113" s="251">
        <f>10*LOG(O$110/L$110)</f>
        <v>-2.0000000000000093</v>
      </c>
      <c r="P113" s="252">
        <f>10*LOG(P$110/M$110)</f>
        <v>-2.0000000000000093</v>
      </c>
      <c r="Q113" s="69"/>
      <c r="R113" s="69"/>
      <c r="S113" s="69"/>
      <c r="T113" s="69"/>
      <c r="U113" s="69"/>
      <c r="V113" s="69"/>
      <c r="W113" s="105"/>
      <c r="X113" s="105"/>
      <c r="Y113" s="105"/>
      <c r="Z113" s="105"/>
      <c r="AA113" s="105"/>
      <c r="AB113" s="105"/>
      <c r="AC113" s="249" t="s">
        <v>181</v>
      </c>
    </row>
    <row r="114" spans="1:29" s="42" customFormat="1" x14ac:dyDescent="0.2">
      <c r="A114" s="171" t="s">
        <v>146</v>
      </c>
      <c r="B114" s="54" t="s">
        <v>2</v>
      </c>
      <c r="C114" s="21"/>
      <c r="D114" s="18"/>
      <c r="E114" s="332"/>
      <c r="F114" s="333"/>
      <c r="G114" s="333"/>
      <c r="H114" s="215">
        <f>10*LOG(H110/(E110+E$34))</f>
        <v>9.6054584636104874</v>
      </c>
      <c r="I114" s="227">
        <f>10*LOG(I110/(F110+F$34))</f>
        <v>9.144013218437447</v>
      </c>
      <c r="J114" s="216">
        <f>10*LOG(J110/(G110+G$34))</f>
        <v>9.3068152474530805</v>
      </c>
      <c r="K114" s="333"/>
      <c r="L114" s="333"/>
      <c r="M114" s="359"/>
      <c r="N114" s="227">
        <f>10*LOG(N110/(K110+K$34))</f>
        <v>-2.1577815367325583</v>
      </c>
      <c r="O114" s="227">
        <f>10*LOG(O110/(L110+L$34))</f>
        <v>-2.353331844875544</v>
      </c>
      <c r="P114" s="216">
        <f>10*LOG(P110/(M110+M$34))</f>
        <v>-2.2829721627976247</v>
      </c>
      <c r="Q114" s="69"/>
      <c r="R114" s="69"/>
      <c r="S114" s="69"/>
      <c r="T114" s="69"/>
      <c r="U114" s="69"/>
      <c r="V114" s="69"/>
      <c r="W114" s="105"/>
      <c r="X114" s="105"/>
      <c r="Y114" s="105"/>
      <c r="Z114" s="105"/>
      <c r="AA114" s="105"/>
      <c r="AB114" s="105"/>
      <c r="AC114" s="249" t="s">
        <v>164</v>
      </c>
    </row>
    <row r="115" spans="1:29" s="42" customFormat="1" x14ac:dyDescent="0.2">
      <c r="A115" s="171" t="s">
        <v>147</v>
      </c>
      <c r="B115" s="54" t="s">
        <v>2</v>
      </c>
      <c r="C115" s="21"/>
      <c r="D115" s="18"/>
      <c r="E115" s="221"/>
      <c r="F115" s="222"/>
      <c r="G115" s="222"/>
      <c r="H115" s="215"/>
      <c r="I115" s="227"/>
      <c r="J115" s="216"/>
      <c r="K115" s="227"/>
      <c r="L115" s="227"/>
      <c r="M115" s="216"/>
      <c r="N115" s="227">
        <f>N111+T$39+$D$107-$C$107</f>
        <v>51.041199826559236</v>
      </c>
      <c r="O115" s="227">
        <f>O111+U$39+$D$107-$C$107</f>
        <v>51.041199826559236</v>
      </c>
      <c r="P115" s="216">
        <f>P111+V$39+$D$107-$C$107</f>
        <v>51.041199826559236</v>
      </c>
      <c r="Q115" s="69"/>
      <c r="R115" s="69"/>
      <c r="S115" s="69"/>
      <c r="T115" s="69"/>
      <c r="U115" s="69"/>
      <c r="V115" s="69"/>
      <c r="W115" s="105"/>
      <c r="X115" s="105"/>
      <c r="Y115" s="105"/>
      <c r="Z115" s="105"/>
      <c r="AA115" s="105"/>
      <c r="AB115" s="105"/>
      <c r="AC115" s="249" t="s">
        <v>165</v>
      </c>
    </row>
    <row r="116" spans="1:29" s="42" customFormat="1" ht="16.5" thickBot="1" x14ac:dyDescent="0.35">
      <c r="A116" s="223" t="s">
        <v>83</v>
      </c>
      <c r="B116" s="242" t="s">
        <v>56</v>
      </c>
      <c r="C116" s="184"/>
      <c r="D116" s="165"/>
      <c r="E116" s="224"/>
      <c r="F116" s="225"/>
      <c r="G116" s="225"/>
      <c r="H116" s="228">
        <f>H111+T$39</f>
        <v>-77.058800173440773</v>
      </c>
      <c r="I116" s="282">
        <f>I111+U$39</f>
        <v>-77.058800173440773</v>
      </c>
      <c r="J116" s="229">
        <f>J111+V$39</f>
        <v>-77.058800173440773</v>
      </c>
      <c r="K116" s="282"/>
      <c r="L116" s="282"/>
      <c r="M116" s="229"/>
      <c r="N116" s="282">
        <f>N111+T$39</f>
        <v>-84.958800173440764</v>
      </c>
      <c r="O116" s="282">
        <f>O111+U$39</f>
        <v>-84.958800173440764</v>
      </c>
      <c r="P116" s="229">
        <f>P111+V$39</f>
        <v>-84.958800173440764</v>
      </c>
      <c r="Q116" s="69"/>
      <c r="R116" s="69"/>
      <c r="S116" s="69"/>
      <c r="T116" s="69"/>
      <c r="U116" s="69"/>
      <c r="V116" s="69"/>
      <c r="W116" s="105"/>
      <c r="X116" s="105"/>
      <c r="Y116" s="105"/>
      <c r="Z116" s="105"/>
      <c r="AA116" s="105"/>
      <c r="AB116" s="105"/>
      <c r="AC116" s="212" t="s">
        <v>166</v>
      </c>
    </row>
    <row r="117" spans="1:29" s="60" customFormat="1" x14ac:dyDescent="0.2">
      <c r="A117" s="145"/>
      <c r="B117" s="59"/>
      <c r="C117" s="59"/>
      <c r="D117" s="59"/>
      <c r="E117" s="59"/>
      <c r="F117" s="59"/>
      <c r="G117" s="59"/>
      <c r="H117" s="59"/>
      <c r="I117" s="64"/>
      <c r="J117" s="64"/>
      <c r="K117" s="64"/>
      <c r="L117" s="64"/>
      <c r="M117" s="64"/>
      <c r="N117" s="64"/>
      <c r="O117" s="64"/>
      <c r="P117" s="64"/>
      <c r="Q117" s="88"/>
      <c r="R117" s="88"/>
      <c r="S117" s="88"/>
      <c r="T117" s="88"/>
      <c r="U117" s="88"/>
      <c r="V117" s="88"/>
      <c r="W117" s="64"/>
      <c r="X117" s="64"/>
      <c r="Y117" s="64"/>
      <c r="Z117" s="64"/>
      <c r="AA117" s="64"/>
      <c r="AB117" s="64"/>
      <c r="AC117" s="64"/>
    </row>
    <row r="118" spans="1:29" s="60" customFormat="1" thickBot="1" x14ac:dyDescent="0.25">
      <c r="A118" s="65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89"/>
      <c r="R118" s="89"/>
      <c r="S118" s="89"/>
      <c r="T118" s="89"/>
      <c r="U118" s="89"/>
      <c r="V118" s="89"/>
      <c r="W118" s="59"/>
      <c r="X118" s="59"/>
      <c r="Y118" s="59"/>
      <c r="Z118" s="59"/>
      <c r="AA118" s="59"/>
      <c r="AB118" s="59"/>
      <c r="AC118" s="59"/>
    </row>
    <row r="119" spans="1:29" ht="13.5" thickBot="1" x14ac:dyDescent="0.25">
      <c r="A119" s="109" t="s">
        <v>23</v>
      </c>
      <c r="B119" s="28"/>
      <c r="C119" s="11"/>
      <c r="D119" s="11"/>
      <c r="E119" s="375" t="s">
        <v>34</v>
      </c>
      <c r="F119" s="376"/>
      <c r="G119" s="376"/>
      <c r="H119" s="376"/>
      <c r="I119" s="376"/>
      <c r="J119" s="376"/>
      <c r="K119" s="376"/>
      <c r="L119" s="376"/>
      <c r="M119" s="376"/>
      <c r="N119" s="376"/>
      <c r="O119" s="376"/>
      <c r="P119" s="377"/>
      <c r="Q119" s="197"/>
      <c r="R119" s="197"/>
      <c r="S119" s="197"/>
      <c r="T119" s="197"/>
      <c r="U119" s="197"/>
      <c r="V119" s="197"/>
      <c r="W119" s="378" t="s">
        <v>16</v>
      </c>
      <c r="X119" s="379"/>
      <c r="Y119" s="383"/>
      <c r="Z119" s="379" t="s">
        <v>41</v>
      </c>
      <c r="AA119" s="379"/>
      <c r="AB119" s="379"/>
      <c r="AC119" s="13" t="s">
        <v>39</v>
      </c>
    </row>
    <row r="120" spans="1:29" x14ac:dyDescent="0.2">
      <c r="A120" s="161"/>
      <c r="B120" s="20"/>
      <c r="C120" s="18"/>
      <c r="D120" s="18"/>
      <c r="E120" s="368" t="s">
        <v>157</v>
      </c>
      <c r="F120" s="369"/>
      <c r="G120" s="369"/>
      <c r="H120" s="368" t="s">
        <v>77</v>
      </c>
      <c r="I120" s="369"/>
      <c r="J120" s="370"/>
      <c r="K120" s="372" t="s">
        <v>158</v>
      </c>
      <c r="L120" s="372"/>
      <c r="M120" s="372"/>
      <c r="N120" s="378" t="s">
        <v>78</v>
      </c>
      <c r="O120" s="379"/>
      <c r="P120" s="383"/>
      <c r="Q120" s="198"/>
      <c r="R120" s="198"/>
      <c r="S120" s="198"/>
      <c r="T120" s="198"/>
      <c r="U120" s="198"/>
      <c r="V120" s="198"/>
      <c r="W120" s="16"/>
      <c r="X120" s="273"/>
      <c r="Y120" s="100"/>
      <c r="Z120" s="17"/>
      <c r="AA120" s="17"/>
      <c r="AB120" s="17"/>
      <c r="AC120" s="91"/>
    </row>
    <row r="121" spans="1:29" x14ac:dyDescent="0.2">
      <c r="A121" s="30"/>
      <c r="B121" s="20"/>
      <c r="C121" s="18"/>
      <c r="D121" s="18"/>
      <c r="E121" s="115" t="s">
        <v>134</v>
      </c>
      <c r="F121" s="246" t="s">
        <v>135</v>
      </c>
      <c r="G121" s="246" t="s">
        <v>136</v>
      </c>
      <c r="H121" s="115" t="s">
        <v>134</v>
      </c>
      <c r="I121" s="246" t="s">
        <v>135</v>
      </c>
      <c r="J121" s="97" t="s">
        <v>136</v>
      </c>
      <c r="K121" s="246" t="s">
        <v>134</v>
      </c>
      <c r="L121" s="246" t="s">
        <v>135</v>
      </c>
      <c r="M121" s="246" t="s">
        <v>136</v>
      </c>
      <c r="N121" s="115" t="s">
        <v>134</v>
      </c>
      <c r="O121" s="246" t="s">
        <v>135</v>
      </c>
      <c r="P121" s="97" t="s">
        <v>136</v>
      </c>
      <c r="Q121" s="17"/>
      <c r="R121" s="17"/>
      <c r="S121" s="17"/>
      <c r="T121" s="17"/>
      <c r="U121" s="17"/>
      <c r="V121" s="17"/>
      <c r="W121" s="115" t="s">
        <v>134</v>
      </c>
      <c r="X121" s="246" t="s">
        <v>135</v>
      </c>
      <c r="Y121" s="97" t="s">
        <v>136</v>
      </c>
      <c r="Z121" s="246" t="s">
        <v>134</v>
      </c>
      <c r="AA121" s="246" t="s">
        <v>135</v>
      </c>
      <c r="AB121" s="246" t="s">
        <v>136</v>
      </c>
      <c r="AC121" s="96"/>
    </row>
    <row r="122" spans="1:29" x14ac:dyDescent="0.2">
      <c r="A122" s="30"/>
      <c r="B122" s="20"/>
      <c r="C122" s="18"/>
      <c r="D122" s="18"/>
      <c r="E122" s="71"/>
      <c r="F122" s="26"/>
      <c r="G122" s="26"/>
      <c r="H122" s="71"/>
      <c r="I122" s="26"/>
      <c r="J122" s="98"/>
      <c r="K122" s="26"/>
      <c r="L122" s="26"/>
      <c r="M122" s="26"/>
      <c r="N122" s="71"/>
      <c r="O122" s="26"/>
      <c r="P122" s="98"/>
      <c r="Q122" s="17"/>
      <c r="R122" s="17"/>
      <c r="S122" s="17"/>
      <c r="T122" s="17"/>
      <c r="U122" s="17"/>
      <c r="V122" s="17"/>
      <c r="W122" s="16"/>
      <c r="X122" s="17"/>
      <c r="Y122" s="100"/>
      <c r="Z122" s="17"/>
      <c r="AA122" s="17"/>
      <c r="AB122" s="17"/>
      <c r="AC122" s="49"/>
    </row>
    <row r="123" spans="1:29" x14ac:dyDescent="0.2">
      <c r="A123" s="33" t="s">
        <v>108</v>
      </c>
      <c r="B123" s="175" t="s">
        <v>2</v>
      </c>
      <c r="C123" s="34"/>
      <c r="D123" s="34"/>
      <c r="E123" s="46"/>
      <c r="F123" s="111"/>
      <c r="G123" s="111"/>
      <c r="H123" s="77">
        <f>H124-W124</f>
        <v>9.2440225295175313</v>
      </c>
      <c r="I123" s="283">
        <f>I124-X124</f>
        <v>8.6102578699612486</v>
      </c>
      <c r="J123" s="139">
        <f>J124-Y124</f>
        <v>8.8409611875563918</v>
      </c>
      <c r="K123" s="111"/>
      <c r="L123" s="111"/>
      <c r="M123" s="111"/>
      <c r="N123" s="46"/>
      <c r="O123" s="111"/>
      <c r="P123" s="112"/>
      <c r="Q123" s="111"/>
      <c r="R123" s="111"/>
      <c r="S123" s="111"/>
      <c r="T123" s="111"/>
      <c r="U123" s="111"/>
      <c r="V123" s="111"/>
      <c r="W123" s="152"/>
      <c r="X123" s="338"/>
      <c r="Y123" s="344"/>
      <c r="Z123" s="256">
        <v>-6</v>
      </c>
      <c r="AA123" s="256">
        <v>-6</v>
      </c>
      <c r="AB123" s="256">
        <v>-6</v>
      </c>
      <c r="AC123" s="265" t="s">
        <v>170</v>
      </c>
    </row>
    <row r="124" spans="1:29" x14ac:dyDescent="0.2">
      <c r="A124" s="36" t="s">
        <v>109</v>
      </c>
      <c r="B124" s="175" t="s">
        <v>2</v>
      </c>
      <c r="C124" s="34"/>
      <c r="D124" s="34"/>
      <c r="E124" s="46"/>
      <c r="F124" s="111"/>
      <c r="G124" s="111"/>
      <c r="H124" s="46">
        <f>H114</f>
        <v>9.6054584636104874</v>
      </c>
      <c r="I124" s="111">
        <f t="shared" ref="I124:J124" si="47">I114</f>
        <v>9.144013218437447</v>
      </c>
      <c r="J124" s="112">
        <f t="shared" si="47"/>
        <v>9.3068152474530805</v>
      </c>
      <c r="K124" s="111"/>
      <c r="L124" s="111"/>
      <c r="M124" s="111"/>
      <c r="N124" s="46"/>
      <c r="O124" s="111"/>
      <c r="P124" s="112"/>
      <c r="Q124" s="111"/>
      <c r="R124" s="111"/>
      <c r="S124" s="111"/>
      <c r="T124" s="111"/>
      <c r="U124" s="111"/>
      <c r="V124" s="111"/>
      <c r="W124" s="153">
        <f>W$61</f>
        <v>0.36143593409295577</v>
      </c>
      <c r="X124" s="339">
        <f t="shared" ref="X124:Y124" si="48">X$61</f>
        <v>0.53375534847619854</v>
      </c>
      <c r="Y124" s="154">
        <f t="shared" si="48"/>
        <v>0.46585405989668854</v>
      </c>
      <c r="Z124" s="257"/>
      <c r="AA124" s="257"/>
      <c r="AB124" s="257"/>
      <c r="AC124" s="22"/>
    </row>
    <row r="125" spans="1:29" x14ac:dyDescent="0.2">
      <c r="A125" s="33" t="s">
        <v>110</v>
      </c>
      <c r="B125" s="175" t="s">
        <v>2</v>
      </c>
      <c r="C125" s="34"/>
      <c r="D125" s="34"/>
      <c r="E125" s="46"/>
      <c r="F125" s="111"/>
      <c r="G125" s="111"/>
      <c r="H125" s="46">
        <f>H124+W124</f>
        <v>9.9668943977034434</v>
      </c>
      <c r="I125" s="111">
        <f>I124+X124</f>
        <v>9.6777685669136453</v>
      </c>
      <c r="J125" s="112">
        <f>J124+Y124</f>
        <v>9.7726693073497692</v>
      </c>
      <c r="K125" s="111"/>
      <c r="L125" s="111"/>
      <c r="M125" s="111"/>
      <c r="N125" s="46"/>
      <c r="O125" s="111"/>
      <c r="P125" s="112"/>
      <c r="Q125" s="111"/>
      <c r="R125" s="111"/>
      <c r="S125" s="111"/>
      <c r="T125" s="111"/>
      <c r="U125" s="111"/>
      <c r="V125" s="111"/>
      <c r="W125" s="152"/>
      <c r="X125" s="338"/>
      <c r="Y125" s="112"/>
      <c r="Z125" s="111"/>
      <c r="AA125" s="111"/>
      <c r="AB125" s="111"/>
      <c r="AC125" s="22"/>
    </row>
    <row r="126" spans="1:29" x14ac:dyDescent="0.2">
      <c r="A126" s="41"/>
      <c r="B126" s="98"/>
      <c r="C126" s="26"/>
      <c r="D126" s="26"/>
      <c r="E126" s="44"/>
      <c r="F126" s="24"/>
      <c r="G126" s="24"/>
      <c r="H126" s="44"/>
      <c r="I126" s="24"/>
      <c r="J126" s="113"/>
      <c r="K126" s="24"/>
      <c r="L126" s="24"/>
      <c r="M126" s="24"/>
      <c r="N126" s="44"/>
      <c r="O126" s="24"/>
      <c r="P126" s="113"/>
      <c r="Q126" s="24"/>
      <c r="R126" s="24"/>
      <c r="S126" s="24"/>
      <c r="T126" s="24"/>
      <c r="U126" s="24"/>
      <c r="V126" s="24"/>
      <c r="W126" s="155"/>
      <c r="X126" s="340"/>
      <c r="Y126" s="92"/>
      <c r="Z126" s="40"/>
      <c r="AA126" s="40"/>
      <c r="AB126" s="40"/>
      <c r="AC126" s="22"/>
    </row>
    <row r="127" spans="1:29" ht="15.75" x14ac:dyDescent="0.3">
      <c r="A127" s="33" t="s">
        <v>111</v>
      </c>
      <c r="B127" s="253" t="s">
        <v>56</v>
      </c>
      <c r="C127" s="319"/>
      <c r="D127" s="78"/>
      <c r="E127" s="47"/>
      <c r="F127" s="280"/>
      <c r="G127" s="280"/>
      <c r="H127" s="81">
        <f>H128-W128</f>
        <v>-87.7167591694039</v>
      </c>
      <c r="I127" s="284">
        <f>I128-X128</f>
        <v>-87.7167591694039</v>
      </c>
      <c r="J127" s="140">
        <f>J128-Y128</f>
        <v>-87.7167591694039</v>
      </c>
      <c r="K127" s="111"/>
      <c r="L127" s="111"/>
      <c r="M127" s="111"/>
      <c r="N127" s="46"/>
      <c r="O127" s="111"/>
      <c r="P127" s="112"/>
      <c r="Q127" s="111"/>
      <c r="R127" s="111"/>
      <c r="S127" s="111"/>
      <c r="T127" s="111"/>
      <c r="U127" s="111"/>
      <c r="V127" s="111"/>
      <c r="W127" s="156"/>
      <c r="X127" s="341"/>
      <c r="Y127" s="344"/>
      <c r="Z127" s="271">
        <f>-112.1+Q$21+3</f>
        <v>-108.1</v>
      </c>
      <c r="AA127" s="271">
        <f>-108.5+R$21+3</f>
        <v>-104.5</v>
      </c>
      <c r="AB127" s="271">
        <f>-109.5+S$21+3</f>
        <v>-105.5</v>
      </c>
      <c r="AC127" s="266" t="s">
        <v>211</v>
      </c>
    </row>
    <row r="128" spans="1:29" ht="15.75" x14ac:dyDescent="0.3">
      <c r="A128" s="36" t="s">
        <v>112</v>
      </c>
      <c r="B128" s="253" t="s">
        <v>56</v>
      </c>
      <c r="C128" s="319"/>
      <c r="D128" s="78"/>
      <c r="E128" s="47"/>
      <c r="F128" s="280"/>
      <c r="G128" s="280"/>
      <c r="H128" s="46">
        <f>H111</f>
        <v>-82.058800173440773</v>
      </c>
      <c r="I128" s="111">
        <f>I111</f>
        <v>-82.058800173440773</v>
      </c>
      <c r="J128" s="112">
        <f t="shared" ref="J128" si="49">J111</f>
        <v>-82.058800173440773</v>
      </c>
      <c r="K128" s="111"/>
      <c r="L128" s="111"/>
      <c r="M128" s="111"/>
      <c r="N128" s="46"/>
      <c r="O128" s="111"/>
      <c r="P128" s="112"/>
      <c r="Q128" s="111"/>
      <c r="R128" s="111"/>
      <c r="S128" s="111"/>
      <c r="T128" s="111"/>
      <c r="U128" s="111"/>
      <c r="V128" s="111"/>
      <c r="W128" s="153">
        <f>W$65</f>
        <v>5.6579589959631207</v>
      </c>
      <c r="X128" s="339">
        <f t="shared" ref="X128:Y128" si="50">X$65</f>
        <v>5.6579589959631207</v>
      </c>
      <c r="Y128" s="154">
        <f t="shared" si="50"/>
        <v>5.6579589959631207</v>
      </c>
      <c r="Z128" s="257"/>
      <c r="AA128" s="257"/>
      <c r="AB128" s="257"/>
      <c r="AC128" s="49"/>
    </row>
    <row r="129" spans="1:29" ht="15.75" x14ac:dyDescent="0.3">
      <c r="A129" s="33" t="s">
        <v>113</v>
      </c>
      <c r="B129" s="253" t="s">
        <v>56</v>
      </c>
      <c r="C129" s="319"/>
      <c r="D129" s="78"/>
      <c r="E129" s="47"/>
      <c r="F129" s="280"/>
      <c r="G129" s="280"/>
      <c r="H129" s="46">
        <f>H128+W128</f>
        <v>-76.400841177477645</v>
      </c>
      <c r="I129" s="111">
        <f>I128+X128</f>
        <v>-76.400841177477645</v>
      </c>
      <c r="J129" s="112">
        <f>J128+Y128</f>
        <v>-76.400841177477645</v>
      </c>
      <c r="K129" s="111"/>
      <c r="L129" s="111"/>
      <c r="M129" s="111"/>
      <c r="N129" s="46"/>
      <c r="O129" s="111"/>
      <c r="P129" s="112"/>
      <c r="Q129" s="111"/>
      <c r="R129" s="111"/>
      <c r="S129" s="111"/>
      <c r="T129" s="111"/>
      <c r="U129" s="111"/>
      <c r="V129" s="111"/>
      <c r="W129" s="156"/>
      <c r="X129" s="341"/>
      <c r="Y129" s="112"/>
      <c r="Z129" s="111"/>
      <c r="AA129" s="111"/>
      <c r="AB129" s="111"/>
      <c r="AC129" s="49"/>
    </row>
    <row r="130" spans="1:29" s="45" customFormat="1" x14ac:dyDescent="0.2">
      <c r="A130" s="66"/>
      <c r="B130" s="98"/>
      <c r="C130" s="26"/>
      <c r="D130" s="26"/>
      <c r="E130" s="41"/>
      <c r="F130" s="258"/>
      <c r="G130" s="258"/>
      <c r="H130" s="41"/>
      <c r="I130" s="24"/>
      <c r="J130" s="113"/>
      <c r="K130" s="24"/>
      <c r="L130" s="24"/>
      <c r="M130" s="24"/>
      <c r="N130" s="44"/>
      <c r="O130" s="24"/>
      <c r="P130" s="113"/>
      <c r="Q130" s="24"/>
      <c r="R130" s="24"/>
      <c r="S130" s="24"/>
      <c r="T130" s="24"/>
      <c r="U130" s="24"/>
      <c r="V130" s="24"/>
      <c r="W130" s="157"/>
      <c r="X130" s="342"/>
      <c r="Y130" s="138"/>
      <c r="Z130" s="258"/>
      <c r="AA130" s="258"/>
      <c r="AB130" s="258"/>
      <c r="AC130" s="49"/>
    </row>
    <row r="131" spans="1:29" s="45" customFormat="1" x14ac:dyDescent="0.2">
      <c r="A131" s="33" t="s">
        <v>114</v>
      </c>
      <c r="B131" s="176" t="s">
        <v>89</v>
      </c>
      <c r="C131" s="78"/>
      <c r="D131" s="78"/>
      <c r="E131" s="347">
        <f>E132-W132</f>
        <v>-61.324499948339202</v>
      </c>
      <c r="F131" s="348">
        <f>F132-X132</f>
        <v>-61.324499948339202</v>
      </c>
      <c r="G131" s="348">
        <f>G132-Y132</f>
        <v>-61.324499948339202</v>
      </c>
      <c r="H131" s="46"/>
      <c r="I131" s="111"/>
      <c r="J131" s="112"/>
      <c r="K131" s="111"/>
      <c r="L131" s="111"/>
      <c r="M131" s="111"/>
      <c r="N131" s="46"/>
      <c r="O131" s="111"/>
      <c r="P131" s="112"/>
      <c r="Q131" s="111"/>
      <c r="R131" s="111"/>
      <c r="S131" s="111"/>
      <c r="T131" s="111"/>
      <c r="U131" s="111"/>
      <c r="V131" s="111"/>
      <c r="W131" s="156"/>
      <c r="X131" s="341"/>
      <c r="Y131" s="360"/>
      <c r="Z131" s="256">
        <v>-70</v>
      </c>
      <c r="AA131" s="256">
        <v>-70</v>
      </c>
      <c r="AB131" s="256">
        <v>-70</v>
      </c>
      <c r="AC131" s="268" t="s">
        <v>183</v>
      </c>
    </row>
    <row r="132" spans="1:29" s="45" customFormat="1" x14ac:dyDescent="0.2">
      <c r="A132" s="36" t="s">
        <v>115</v>
      </c>
      <c r="B132" s="176" t="s">
        <v>89</v>
      </c>
      <c r="C132" s="78"/>
      <c r="D132" s="78"/>
      <c r="E132" s="82">
        <f>E112</f>
        <v>-55.667921462603388</v>
      </c>
      <c r="F132" s="262">
        <f t="shared" ref="F132:G132" si="51">F112</f>
        <v>-55.667921462603388</v>
      </c>
      <c r="G132" s="262">
        <f t="shared" si="51"/>
        <v>-55.667921462603388</v>
      </c>
      <c r="H132" s="46"/>
      <c r="I132" s="111"/>
      <c r="J132" s="112"/>
      <c r="K132" s="111"/>
      <c r="L132" s="111"/>
      <c r="M132" s="111"/>
      <c r="N132" s="46"/>
      <c r="O132" s="111"/>
      <c r="P132" s="112"/>
      <c r="Q132" s="111"/>
      <c r="R132" s="111"/>
      <c r="S132" s="111"/>
      <c r="T132" s="111"/>
      <c r="U132" s="111"/>
      <c r="V132" s="111"/>
      <c r="W132" s="153">
        <f>W$69</f>
        <v>5.656578485735813</v>
      </c>
      <c r="X132" s="339">
        <f t="shared" ref="X132:Y132" si="52">X$69</f>
        <v>5.656578485735813</v>
      </c>
      <c r="Y132" s="154">
        <f t="shared" si="52"/>
        <v>5.656578485735813</v>
      </c>
      <c r="Z132" s="257"/>
      <c r="AA132" s="257"/>
      <c r="AB132" s="257"/>
      <c r="AC132" s="49"/>
    </row>
    <row r="133" spans="1:29" s="45" customFormat="1" x14ac:dyDescent="0.2">
      <c r="A133" s="33" t="s">
        <v>116</v>
      </c>
      <c r="B133" s="176" t="s">
        <v>89</v>
      </c>
      <c r="C133" s="78"/>
      <c r="D133" s="78"/>
      <c r="E133" s="347">
        <f>E132+W132</f>
        <v>-50.011342976867574</v>
      </c>
      <c r="F133" s="348">
        <f>F132+X132</f>
        <v>-50.011342976867574</v>
      </c>
      <c r="G133" s="348">
        <f>G132+Y132</f>
        <v>-50.011342976867574</v>
      </c>
      <c r="H133" s="46"/>
      <c r="I133" s="111"/>
      <c r="J133" s="112"/>
      <c r="K133" s="111"/>
      <c r="L133" s="111"/>
      <c r="M133" s="111"/>
      <c r="N133" s="46"/>
      <c r="O133" s="111"/>
      <c r="P133" s="112"/>
      <c r="Q133" s="111"/>
      <c r="R133" s="111"/>
      <c r="S133" s="111"/>
      <c r="T133" s="111"/>
      <c r="U133" s="111"/>
      <c r="V133" s="111"/>
      <c r="W133" s="156"/>
      <c r="X133" s="341"/>
      <c r="Y133" s="344"/>
      <c r="Z133" s="256">
        <v>-50</v>
      </c>
      <c r="AA133" s="256">
        <v>-50</v>
      </c>
      <c r="AB133" s="256">
        <v>-50</v>
      </c>
      <c r="AC133" s="268" t="s">
        <v>172</v>
      </c>
    </row>
    <row r="134" spans="1:29" s="45" customFormat="1" x14ac:dyDescent="0.2">
      <c r="A134" s="66"/>
      <c r="B134" s="98"/>
      <c r="C134" s="26"/>
      <c r="D134" s="26"/>
      <c r="E134" s="44"/>
      <c r="F134" s="24"/>
      <c r="G134" s="24"/>
      <c r="H134" s="44"/>
      <c r="I134" s="24"/>
      <c r="J134" s="113"/>
      <c r="K134" s="24"/>
      <c r="L134" s="24"/>
      <c r="M134" s="24"/>
      <c r="N134" s="44"/>
      <c r="O134" s="24"/>
      <c r="P134" s="113"/>
      <c r="Q134" s="24"/>
      <c r="R134" s="24"/>
      <c r="S134" s="24"/>
      <c r="T134" s="24"/>
      <c r="U134" s="24"/>
      <c r="V134" s="24"/>
      <c r="W134" s="157"/>
      <c r="X134" s="342"/>
      <c r="Y134" s="138"/>
      <c r="Z134" s="258"/>
      <c r="AA134" s="258"/>
      <c r="AB134" s="258"/>
      <c r="AC134" s="53"/>
    </row>
    <row r="135" spans="1:29" s="45" customFormat="1" x14ac:dyDescent="0.2">
      <c r="A135" s="33" t="s">
        <v>117</v>
      </c>
      <c r="B135" s="175" t="s">
        <v>2</v>
      </c>
      <c r="C135" s="34"/>
      <c r="D135" s="34"/>
      <c r="E135" s="46"/>
      <c r="F135" s="111"/>
      <c r="G135" s="111"/>
      <c r="H135" s="46"/>
      <c r="I135" s="111"/>
      <c r="J135" s="112"/>
      <c r="K135" s="111"/>
      <c r="L135" s="111"/>
      <c r="M135" s="111"/>
      <c r="N135" s="81">
        <f>N136-W136</f>
        <v>-2.5192174708255139</v>
      </c>
      <c r="O135" s="284">
        <f>O136-X136</f>
        <v>-2.8870871933517428</v>
      </c>
      <c r="P135" s="140">
        <f>P136-Y136</f>
        <v>-2.7488262226943134</v>
      </c>
      <c r="Q135" s="111"/>
      <c r="R135" s="111"/>
      <c r="S135" s="111"/>
      <c r="T135" s="111"/>
      <c r="U135" s="111"/>
      <c r="V135" s="111"/>
      <c r="W135" s="152"/>
      <c r="X135" s="338"/>
      <c r="Y135" s="344"/>
      <c r="Z135" s="256">
        <v>-3</v>
      </c>
      <c r="AA135" s="256">
        <v>-3</v>
      </c>
      <c r="AB135" s="256">
        <v>-3</v>
      </c>
      <c r="AC135" s="265" t="s">
        <v>173</v>
      </c>
    </row>
    <row r="136" spans="1:29" s="45" customFormat="1" x14ac:dyDescent="0.2">
      <c r="A136" s="36" t="s">
        <v>118</v>
      </c>
      <c r="B136" s="175" t="s">
        <v>2</v>
      </c>
      <c r="C136" s="34"/>
      <c r="D136" s="34"/>
      <c r="E136" s="46"/>
      <c r="F136" s="111"/>
      <c r="G136" s="111"/>
      <c r="H136" s="46"/>
      <c r="I136" s="111"/>
      <c r="J136" s="112"/>
      <c r="K136" s="111"/>
      <c r="L136" s="111"/>
      <c r="M136" s="111"/>
      <c r="N136" s="46">
        <f>N114</f>
        <v>-2.1577815367325583</v>
      </c>
      <c r="O136" s="111">
        <f t="shared" ref="O136:P136" si="53">O114</f>
        <v>-2.353331844875544</v>
      </c>
      <c r="P136" s="112">
        <f t="shared" si="53"/>
        <v>-2.2829721627976247</v>
      </c>
      <c r="Q136" s="111"/>
      <c r="R136" s="111"/>
      <c r="S136" s="111"/>
      <c r="T136" s="111"/>
      <c r="U136" s="111"/>
      <c r="V136" s="111"/>
      <c r="W136" s="153">
        <f>W$73</f>
        <v>0.36143593409295577</v>
      </c>
      <c r="X136" s="339">
        <f t="shared" ref="X136:Y136" si="54">X$73</f>
        <v>0.53375534847619854</v>
      </c>
      <c r="Y136" s="154">
        <f t="shared" si="54"/>
        <v>0.46585405989668854</v>
      </c>
      <c r="Z136" s="257"/>
      <c r="AA136" s="257"/>
      <c r="AB136" s="257"/>
      <c r="AC136" s="22"/>
    </row>
    <row r="137" spans="1:29" s="45" customFormat="1" x14ac:dyDescent="0.2">
      <c r="A137" s="33" t="s">
        <v>119</v>
      </c>
      <c r="B137" s="175" t="s">
        <v>2</v>
      </c>
      <c r="C137" s="34"/>
      <c r="D137" s="34"/>
      <c r="E137" s="46"/>
      <c r="F137" s="111"/>
      <c r="G137" s="111"/>
      <c r="H137" s="46"/>
      <c r="I137" s="111"/>
      <c r="J137" s="112"/>
      <c r="K137" s="111"/>
      <c r="L137" s="111"/>
      <c r="M137" s="111"/>
      <c r="N137" s="46">
        <f>N136+W136</f>
        <v>-1.7963456026396025</v>
      </c>
      <c r="O137" s="111">
        <f>O136+X136</f>
        <v>-1.8195764963993455</v>
      </c>
      <c r="P137" s="112">
        <f>P136+Y136</f>
        <v>-1.8171181029009362</v>
      </c>
      <c r="Q137" s="111"/>
      <c r="R137" s="111"/>
      <c r="S137" s="111"/>
      <c r="T137" s="111"/>
      <c r="U137" s="111"/>
      <c r="V137" s="111"/>
      <c r="W137" s="152"/>
      <c r="X137" s="338"/>
      <c r="Y137" s="112"/>
      <c r="Z137" s="111"/>
      <c r="AA137" s="111"/>
      <c r="AB137" s="111"/>
      <c r="AC137" s="22"/>
    </row>
    <row r="138" spans="1:29" s="45" customFormat="1" x14ac:dyDescent="0.2">
      <c r="A138" s="41"/>
      <c r="B138" s="98"/>
      <c r="C138" s="26"/>
      <c r="D138" s="26"/>
      <c r="E138" s="44"/>
      <c r="F138" s="24"/>
      <c r="G138" s="24"/>
      <c r="H138" s="44"/>
      <c r="I138" s="24"/>
      <c r="J138" s="113"/>
      <c r="K138" s="24"/>
      <c r="L138" s="24"/>
      <c r="M138" s="24"/>
      <c r="N138" s="44"/>
      <c r="O138" s="24"/>
      <c r="P138" s="113"/>
      <c r="Q138" s="24"/>
      <c r="R138" s="24"/>
      <c r="S138" s="24"/>
      <c r="T138" s="24"/>
      <c r="U138" s="24"/>
      <c r="V138" s="24"/>
      <c r="W138" s="155"/>
      <c r="X138" s="340"/>
      <c r="Y138" s="138"/>
      <c r="Z138" s="258"/>
      <c r="AA138" s="258"/>
      <c r="AB138" s="258"/>
      <c r="AC138" s="22"/>
    </row>
    <row r="139" spans="1:29" s="45" customFormat="1" ht="15.75" x14ac:dyDescent="0.3">
      <c r="A139" s="33" t="s">
        <v>120</v>
      </c>
      <c r="B139" s="253" t="s">
        <v>56</v>
      </c>
      <c r="C139" s="319"/>
      <c r="D139" s="78"/>
      <c r="E139" s="46"/>
      <c r="F139" s="111"/>
      <c r="G139" s="111"/>
      <c r="H139" s="46"/>
      <c r="I139" s="111"/>
      <c r="J139" s="112"/>
      <c r="K139" s="111"/>
      <c r="L139" s="111"/>
      <c r="M139" s="111"/>
      <c r="N139" s="81">
        <f>N140-W140</f>
        <v>-95.616759169403878</v>
      </c>
      <c r="O139" s="284">
        <f>O140-X140</f>
        <v>-95.616759169403878</v>
      </c>
      <c r="P139" s="140">
        <f>P140-Y140</f>
        <v>-95.616759169403878</v>
      </c>
      <c r="Q139" s="111"/>
      <c r="R139" s="111"/>
      <c r="S139" s="111"/>
      <c r="T139" s="111"/>
      <c r="U139" s="111"/>
      <c r="V139" s="111"/>
      <c r="W139" s="156"/>
      <c r="X139" s="341"/>
      <c r="Y139" s="344"/>
      <c r="Z139" s="271">
        <f>-109.1+Q$21+3</f>
        <v>-105.1</v>
      </c>
      <c r="AA139" s="271">
        <f>-105.5+R$21+3</f>
        <v>-101.5</v>
      </c>
      <c r="AB139" s="271">
        <f>-106.5+S$21+3</f>
        <v>-102.5</v>
      </c>
      <c r="AC139" s="266" t="s">
        <v>212</v>
      </c>
    </row>
    <row r="140" spans="1:29" s="45" customFormat="1" ht="15.75" x14ac:dyDescent="0.3">
      <c r="A140" s="36" t="s">
        <v>121</v>
      </c>
      <c r="B140" s="253" t="s">
        <v>56</v>
      </c>
      <c r="C140" s="319"/>
      <c r="D140" s="78"/>
      <c r="E140" s="46"/>
      <c r="F140" s="111"/>
      <c r="G140" s="111"/>
      <c r="H140" s="46"/>
      <c r="I140" s="111"/>
      <c r="J140" s="112"/>
      <c r="K140" s="111"/>
      <c r="L140" s="111"/>
      <c r="M140" s="111"/>
      <c r="N140" s="46">
        <f>N111</f>
        <v>-89.958800173440764</v>
      </c>
      <c r="O140" s="111">
        <f t="shared" ref="O140:P140" si="55">O111</f>
        <v>-89.958800173440764</v>
      </c>
      <c r="P140" s="112">
        <f t="shared" si="55"/>
        <v>-89.958800173440764</v>
      </c>
      <c r="Q140" s="111"/>
      <c r="R140" s="111"/>
      <c r="S140" s="111"/>
      <c r="T140" s="111"/>
      <c r="U140" s="111"/>
      <c r="V140" s="111"/>
      <c r="W140" s="153">
        <f>W$77</f>
        <v>5.6579589959631207</v>
      </c>
      <c r="X140" s="339">
        <f t="shared" ref="X140:Y140" si="56">X$77</f>
        <v>5.6579589959631207</v>
      </c>
      <c r="Y140" s="154">
        <f t="shared" si="56"/>
        <v>5.6579589959631207</v>
      </c>
      <c r="Z140" s="257"/>
      <c r="AA140" s="257"/>
      <c r="AB140" s="257"/>
      <c r="AC140" s="49"/>
    </row>
    <row r="141" spans="1:29" s="45" customFormat="1" ht="15.75" x14ac:dyDescent="0.3">
      <c r="A141" s="33" t="s">
        <v>122</v>
      </c>
      <c r="B141" s="253" t="s">
        <v>56</v>
      </c>
      <c r="C141" s="319"/>
      <c r="D141" s="78"/>
      <c r="E141" s="46"/>
      <c r="F141" s="111"/>
      <c r="G141" s="111"/>
      <c r="H141" s="46"/>
      <c r="I141" s="111"/>
      <c r="J141" s="112"/>
      <c r="K141" s="111"/>
      <c r="L141" s="111"/>
      <c r="M141" s="111"/>
      <c r="N141" s="46">
        <f>N140+W140</f>
        <v>-84.30084117747765</v>
      </c>
      <c r="O141" s="111">
        <f>O140+X140</f>
        <v>-84.30084117747765</v>
      </c>
      <c r="P141" s="112">
        <f>P140+Y140</f>
        <v>-84.30084117747765</v>
      </c>
      <c r="Q141" s="111"/>
      <c r="R141" s="111"/>
      <c r="S141" s="111"/>
      <c r="T141" s="111"/>
      <c r="U141" s="111"/>
      <c r="V141" s="111"/>
      <c r="W141" s="156"/>
      <c r="X141" s="341"/>
      <c r="Y141" s="112"/>
      <c r="Z141" s="111"/>
      <c r="AA141" s="111"/>
      <c r="AB141" s="111"/>
      <c r="AC141" s="49"/>
    </row>
    <row r="142" spans="1:29" s="45" customFormat="1" x14ac:dyDescent="0.2">
      <c r="A142" s="66"/>
      <c r="B142" s="98"/>
      <c r="C142" s="26"/>
      <c r="D142" s="26"/>
      <c r="E142" s="44"/>
      <c r="F142" s="24"/>
      <c r="G142" s="24"/>
      <c r="H142" s="44"/>
      <c r="I142" s="24"/>
      <c r="J142" s="113"/>
      <c r="K142" s="24"/>
      <c r="L142" s="24"/>
      <c r="M142" s="24"/>
      <c r="N142" s="41"/>
      <c r="O142" s="24"/>
      <c r="P142" s="113"/>
      <c r="Q142" s="24"/>
      <c r="R142" s="24"/>
      <c r="S142" s="24"/>
      <c r="T142" s="24"/>
      <c r="U142" s="24"/>
      <c r="V142" s="24"/>
      <c r="W142" s="157"/>
      <c r="X142" s="342"/>
      <c r="Y142" s="138"/>
      <c r="Z142" s="258"/>
      <c r="AA142" s="258"/>
      <c r="AB142" s="258"/>
      <c r="AC142" s="49"/>
    </row>
    <row r="143" spans="1:29" s="45" customFormat="1" x14ac:dyDescent="0.2">
      <c r="A143" s="33" t="s">
        <v>123</v>
      </c>
      <c r="B143" s="176" t="s">
        <v>89</v>
      </c>
      <c r="C143" s="78"/>
      <c r="D143" s="78"/>
      <c r="E143" s="46"/>
      <c r="F143" s="111"/>
      <c r="G143" s="111"/>
      <c r="H143" s="46"/>
      <c r="I143" s="111"/>
      <c r="J143" s="112"/>
      <c r="K143" s="284">
        <f>K144-W144</f>
        <v>-65.508614167676882</v>
      </c>
      <c r="L143" s="284">
        <f>L144-X144</f>
        <v>-65.508614167676882</v>
      </c>
      <c r="M143" s="284">
        <f>M144-Y144</f>
        <v>-65.508614167676882</v>
      </c>
      <c r="N143" s="46"/>
      <c r="O143" s="111"/>
      <c r="P143" s="112"/>
      <c r="Q143" s="111"/>
      <c r="R143" s="111"/>
      <c r="S143" s="111"/>
      <c r="T143" s="111"/>
      <c r="U143" s="111"/>
      <c r="V143" s="111"/>
      <c r="W143" s="156"/>
      <c r="X143" s="341"/>
      <c r="Y143" s="360"/>
      <c r="Z143" s="256">
        <v>-70</v>
      </c>
      <c r="AA143" s="256">
        <v>-70</v>
      </c>
      <c r="AB143" s="256">
        <v>-70</v>
      </c>
      <c r="AC143" s="268" t="s">
        <v>174</v>
      </c>
    </row>
    <row r="144" spans="1:29" s="45" customFormat="1" x14ac:dyDescent="0.2">
      <c r="A144" s="36" t="s">
        <v>124</v>
      </c>
      <c r="B144" s="176" t="s">
        <v>89</v>
      </c>
      <c r="C144" s="78"/>
      <c r="D144" s="78"/>
      <c r="E144" s="46"/>
      <c r="F144" s="111"/>
      <c r="G144" s="111"/>
      <c r="H144" s="46"/>
      <c r="I144" s="111"/>
      <c r="J144" s="112"/>
      <c r="K144" s="111">
        <f>K112</f>
        <v>-59.857422286242226</v>
      </c>
      <c r="L144" s="111">
        <f t="shared" ref="L144:M144" si="57">L112</f>
        <v>-59.857422286242226</v>
      </c>
      <c r="M144" s="111">
        <f t="shared" si="57"/>
        <v>-59.857422286242226</v>
      </c>
      <c r="N144" s="46"/>
      <c r="O144" s="111"/>
      <c r="P144" s="112"/>
      <c r="Q144" s="111"/>
      <c r="R144" s="111"/>
      <c r="S144" s="111"/>
      <c r="T144" s="111"/>
      <c r="U144" s="111"/>
      <c r="V144" s="111"/>
      <c r="W144" s="153">
        <f>W$81</f>
        <v>5.6511918814346513</v>
      </c>
      <c r="X144" s="339">
        <f t="shared" ref="X144:Y144" si="58">X$81</f>
        <v>5.6511918814346513</v>
      </c>
      <c r="Y144" s="154">
        <f t="shared" si="58"/>
        <v>5.6511918814346513</v>
      </c>
      <c r="Z144" s="257"/>
      <c r="AA144" s="257"/>
      <c r="AB144" s="257"/>
      <c r="AC144" s="49"/>
    </row>
    <row r="145" spans="1:29" s="45" customFormat="1" x14ac:dyDescent="0.2">
      <c r="A145" s="33" t="s">
        <v>125</v>
      </c>
      <c r="B145" s="176" t="s">
        <v>89</v>
      </c>
      <c r="C145" s="78"/>
      <c r="D145" s="78"/>
      <c r="E145" s="46"/>
      <c r="F145" s="111"/>
      <c r="G145" s="111"/>
      <c r="H145" s="46"/>
      <c r="I145" s="111"/>
      <c r="J145" s="112"/>
      <c r="K145" s="284">
        <f>K144+W144</f>
        <v>-54.206230404807577</v>
      </c>
      <c r="L145" s="284">
        <f>L144+X144</f>
        <v>-54.206230404807577</v>
      </c>
      <c r="M145" s="284">
        <f>M144+Y144</f>
        <v>-54.206230404807577</v>
      </c>
      <c r="N145" s="46"/>
      <c r="O145" s="111"/>
      <c r="P145" s="112"/>
      <c r="Q145" s="111"/>
      <c r="R145" s="111"/>
      <c r="S145" s="111"/>
      <c r="T145" s="111"/>
      <c r="U145" s="111"/>
      <c r="V145" s="111"/>
      <c r="W145" s="156"/>
      <c r="X145" s="341"/>
      <c r="Y145" s="344"/>
      <c r="Z145" s="256">
        <v>-50</v>
      </c>
      <c r="AA145" s="256">
        <v>-50</v>
      </c>
      <c r="AB145" s="256">
        <v>-50</v>
      </c>
      <c r="AC145" s="268" t="s">
        <v>175</v>
      </c>
    </row>
    <row r="146" spans="1:29" s="45" customFormat="1" x14ac:dyDescent="0.2">
      <c r="A146" s="66"/>
      <c r="B146" s="98"/>
      <c r="C146" s="26"/>
      <c r="D146" s="26"/>
      <c r="E146" s="44"/>
      <c r="F146" s="24"/>
      <c r="G146" s="24"/>
      <c r="H146" s="44"/>
      <c r="I146" s="24"/>
      <c r="J146" s="113"/>
      <c r="K146" s="24"/>
      <c r="L146" s="24"/>
      <c r="M146" s="24"/>
      <c r="N146" s="44"/>
      <c r="O146" s="24"/>
      <c r="P146" s="113"/>
      <c r="Q146" s="24"/>
      <c r="R146" s="24"/>
      <c r="S146" s="24"/>
      <c r="T146" s="24"/>
      <c r="U146" s="24"/>
      <c r="V146" s="24"/>
      <c r="W146" s="157"/>
      <c r="X146" s="342"/>
      <c r="Y146" s="138"/>
      <c r="Z146" s="258"/>
      <c r="AA146" s="258"/>
      <c r="AB146" s="258"/>
      <c r="AC146" s="53"/>
    </row>
    <row r="147" spans="1:29" s="45" customFormat="1" x14ac:dyDescent="0.2">
      <c r="A147" s="33" t="s">
        <v>167</v>
      </c>
      <c r="B147" s="175" t="s">
        <v>2</v>
      </c>
      <c r="C147" s="34"/>
      <c r="D147" s="261"/>
      <c r="E147" s="82"/>
      <c r="F147" s="262"/>
      <c r="G147" s="262"/>
      <c r="H147" s="82"/>
      <c r="I147" s="262"/>
      <c r="J147" s="141"/>
      <c r="K147" s="262"/>
      <c r="L147" s="262"/>
      <c r="M147" s="262"/>
      <c r="N147" s="81">
        <f>N148-W148</f>
        <v>22.383240830596115</v>
      </c>
      <c r="O147" s="284">
        <f>O148-X148</f>
        <v>22.383240830596115</v>
      </c>
      <c r="P147" s="140">
        <f>P148-Y148</f>
        <v>22.383240830596115</v>
      </c>
      <c r="Q147" s="262"/>
      <c r="R147" s="262"/>
      <c r="S147" s="262"/>
      <c r="T147" s="262"/>
      <c r="U147" s="262"/>
      <c r="V147" s="262"/>
      <c r="W147" s="263"/>
      <c r="X147" s="345"/>
      <c r="Y147" s="346"/>
      <c r="Z147" s="337">
        <v>0</v>
      </c>
      <c r="AA147" s="337">
        <v>0</v>
      </c>
      <c r="AB147" s="337">
        <v>0</v>
      </c>
      <c r="AC147" s="174" t="s">
        <v>176</v>
      </c>
    </row>
    <row r="148" spans="1:29" s="45" customFormat="1" x14ac:dyDescent="0.2">
      <c r="A148" s="36" t="s">
        <v>168</v>
      </c>
      <c r="B148" s="175" t="s">
        <v>2</v>
      </c>
      <c r="C148" s="34"/>
      <c r="D148" s="261"/>
      <c r="E148" s="82"/>
      <c r="F148" s="262"/>
      <c r="G148" s="262"/>
      <c r="H148" s="82"/>
      <c r="I148" s="262"/>
      <c r="J148" s="141"/>
      <c r="K148" s="262"/>
      <c r="L148" s="262"/>
      <c r="M148" s="262"/>
      <c r="N148" s="82">
        <f>N115</f>
        <v>51.041199826559236</v>
      </c>
      <c r="O148" s="262">
        <f t="shared" ref="O148:P148" si="59">O115</f>
        <v>51.041199826559236</v>
      </c>
      <c r="P148" s="141">
        <f t="shared" si="59"/>
        <v>51.041199826559236</v>
      </c>
      <c r="Q148" s="262"/>
      <c r="R148" s="262"/>
      <c r="S148" s="262"/>
      <c r="T148" s="262"/>
      <c r="U148" s="262"/>
      <c r="V148" s="262"/>
      <c r="W148" s="263">
        <f>W$85</f>
        <v>28.657958995963121</v>
      </c>
      <c r="X148" s="345">
        <f t="shared" ref="X148:Y148" si="60">X$85</f>
        <v>28.657958995963121</v>
      </c>
      <c r="Y148" s="346">
        <f t="shared" si="60"/>
        <v>28.657958995963121</v>
      </c>
      <c r="Z148" s="264"/>
      <c r="AA148" s="264"/>
      <c r="AB148" s="264"/>
      <c r="AC148" s="53"/>
    </row>
    <row r="149" spans="1:29" s="45" customFormat="1" x14ac:dyDescent="0.2">
      <c r="A149" s="33" t="s">
        <v>169</v>
      </c>
      <c r="B149" s="175" t="s">
        <v>2</v>
      </c>
      <c r="C149" s="34"/>
      <c r="D149" s="261"/>
      <c r="E149" s="82"/>
      <c r="F149" s="262"/>
      <c r="G149" s="262"/>
      <c r="H149" s="82"/>
      <c r="I149" s="262"/>
      <c r="J149" s="141"/>
      <c r="K149" s="262"/>
      <c r="L149" s="262"/>
      <c r="M149" s="262"/>
      <c r="N149" s="82">
        <f>N148+W148</f>
        <v>79.69915882252235</v>
      </c>
      <c r="O149" s="262">
        <f>O148+X148</f>
        <v>79.69915882252235</v>
      </c>
      <c r="P149" s="141">
        <f>P148+Y148</f>
        <v>79.69915882252235</v>
      </c>
      <c r="Q149" s="262"/>
      <c r="R149" s="262"/>
      <c r="S149" s="262"/>
      <c r="T149" s="262"/>
      <c r="U149" s="262"/>
      <c r="V149" s="262"/>
      <c r="W149" s="263"/>
      <c r="X149" s="343"/>
      <c r="Y149" s="361"/>
      <c r="Z149" s="264"/>
      <c r="AA149" s="264"/>
      <c r="AB149" s="264"/>
      <c r="AC149" s="53"/>
    </row>
    <row r="150" spans="1:29" s="45" customFormat="1" x14ac:dyDescent="0.2">
      <c r="A150" s="254"/>
      <c r="B150" s="98"/>
      <c r="C150" s="26"/>
      <c r="D150" s="26"/>
      <c r="E150" s="44"/>
      <c r="F150" s="24"/>
      <c r="G150" s="24"/>
      <c r="H150" s="44"/>
      <c r="I150" s="24"/>
      <c r="J150" s="113"/>
      <c r="K150" s="24"/>
      <c r="L150" s="24"/>
      <c r="M150" s="24"/>
      <c r="N150" s="44"/>
      <c r="O150" s="24"/>
      <c r="P150" s="113"/>
      <c r="Q150" s="24"/>
      <c r="R150" s="24"/>
      <c r="S150" s="24"/>
      <c r="T150" s="24"/>
      <c r="U150" s="24"/>
      <c r="V150" s="24"/>
      <c r="W150" s="157"/>
      <c r="X150" s="342"/>
      <c r="Y150" s="138"/>
      <c r="Z150" s="258"/>
      <c r="AA150" s="258"/>
      <c r="AB150" s="258"/>
      <c r="AC150" s="53"/>
    </row>
    <row r="151" spans="1:29" s="45" customFormat="1" ht="15.75" x14ac:dyDescent="0.3">
      <c r="A151" s="210" t="s">
        <v>126</v>
      </c>
      <c r="B151" s="253" t="s">
        <v>56</v>
      </c>
      <c r="C151" s="319"/>
      <c r="D151" s="34"/>
      <c r="E151" s="46"/>
      <c r="F151" s="111"/>
      <c r="G151" s="111"/>
      <c r="H151" s="46"/>
      <c r="I151" s="111"/>
      <c r="J151" s="112"/>
      <c r="K151" s="111"/>
      <c r="L151" s="111"/>
      <c r="M151" s="111"/>
      <c r="N151" s="46">
        <f>N152-W152</f>
        <v>-114.11675916940388</v>
      </c>
      <c r="O151" s="111">
        <f>O152-X152</f>
        <v>-114.11675916940388</v>
      </c>
      <c r="P151" s="112">
        <f>P152-Y152</f>
        <v>-114.11675916940388</v>
      </c>
      <c r="Q151" s="270">
        <f>IF(N151&lt;-140,16,IF(N151&lt;-44,157+FLOOR(N151,1),113))</f>
        <v>42</v>
      </c>
      <c r="R151" s="270">
        <f>IF(O151&lt;-140,16,IF(O151&lt;-44,157+FLOOR(O151,1),113))</f>
        <v>42</v>
      </c>
      <c r="S151" s="270">
        <f>IF(P151&lt;-140,16,IF(P151&lt;-44,157+FLOOR(P151,1),113))</f>
        <v>42</v>
      </c>
      <c r="T151" s="111"/>
      <c r="U151" s="111"/>
      <c r="V151" s="111"/>
      <c r="W151" s="156"/>
      <c r="X151" s="341"/>
      <c r="Y151" s="259"/>
      <c r="Z151" s="257"/>
      <c r="AA151" s="257"/>
      <c r="AB151" s="257"/>
      <c r="AC151" s="248" t="s">
        <v>177</v>
      </c>
    </row>
    <row r="152" spans="1:29" s="45" customFormat="1" ht="15.75" x14ac:dyDescent="0.3">
      <c r="A152" s="211" t="s">
        <v>127</v>
      </c>
      <c r="B152" s="253" t="s">
        <v>56</v>
      </c>
      <c r="C152" s="319"/>
      <c r="D152" s="34"/>
      <c r="E152" s="46"/>
      <c r="F152" s="111"/>
      <c r="G152" s="111"/>
      <c r="H152" s="46"/>
      <c r="I152" s="111"/>
      <c r="J152" s="112"/>
      <c r="K152" s="111"/>
      <c r="L152" s="111"/>
      <c r="M152" s="111"/>
      <c r="N152" s="46">
        <f>N116</f>
        <v>-84.958800173440764</v>
      </c>
      <c r="O152" s="111">
        <f>O116</f>
        <v>-84.958800173440764</v>
      </c>
      <c r="P152" s="112">
        <f t="shared" ref="P152" si="61">P116</f>
        <v>-84.958800173440764</v>
      </c>
      <c r="Q152" s="111"/>
      <c r="R152" s="111"/>
      <c r="S152" s="111"/>
      <c r="T152" s="111"/>
      <c r="U152" s="111"/>
      <c r="V152" s="111"/>
      <c r="W152" s="263">
        <f>W$89</f>
        <v>29.157958995963121</v>
      </c>
      <c r="X152" s="345">
        <f t="shared" ref="X152:Y152" si="62">X$89</f>
        <v>29.157958995963121</v>
      </c>
      <c r="Y152" s="346">
        <f t="shared" si="62"/>
        <v>29.157958995963121</v>
      </c>
      <c r="Z152" s="257"/>
      <c r="AA152" s="257"/>
      <c r="AB152" s="257"/>
      <c r="AC152" s="269"/>
    </row>
    <row r="153" spans="1:29" s="45" customFormat="1" ht="15.75" x14ac:dyDescent="0.3">
      <c r="A153" s="210" t="s">
        <v>128</v>
      </c>
      <c r="B153" s="253" t="s">
        <v>56</v>
      </c>
      <c r="C153" s="319"/>
      <c r="D153" s="34"/>
      <c r="E153" s="46"/>
      <c r="F153" s="111"/>
      <c r="G153" s="111"/>
      <c r="H153" s="46"/>
      <c r="I153" s="111"/>
      <c r="J153" s="112"/>
      <c r="K153" s="111"/>
      <c r="L153" s="111"/>
      <c r="M153" s="111"/>
      <c r="N153" s="46">
        <f>N152+W152</f>
        <v>-55.800841177477643</v>
      </c>
      <c r="O153" s="111">
        <f>O152+X152</f>
        <v>-55.800841177477643</v>
      </c>
      <c r="P153" s="112">
        <f>P152+Y152</f>
        <v>-55.800841177477643</v>
      </c>
      <c r="Q153" s="270">
        <f>IF(N153&lt;-140,16,IF(N153&lt;-44,157+FLOOR(N153,1),113))</f>
        <v>101</v>
      </c>
      <c r="R153" s="270">
        <f>IF(O153&lt;-140,16,IF(O153&lt;-44,157+FLOOR(O153,1),113))</f>
        <v>101</v>
      </c>
      <c r="S153" s="270">
        <f>IF(P153&lt;-140,16,IF(P153&lt;-44,157+FLOOR(P153,1),113))</f>
        <v>101</v>
      </c>
      <c r="T153" s="111"/>
      <c r="U153" s="111"/>
      <c r="V153" s="111"/>
      <c r="W153" s="156"/>
      <c r="X153" s="341"/>
      <c r="Y153" s="259"/>
      <c r="Z153" s="257"/>
      <c r="AA153" s="257"/>
      <c r="AB153" s="257"/>
      <c r="AC153" s="248" t="s">
        <v>177</v>
      </c>
    </row>
    <row r="154" spans="1:29" s="45" customFormat="1" x14ac:dyDescent="0.2">
      <c r="A154" s="66"/>
      <c r="B154" s="177"/>
      <c r="C154" s="79"/>
      <c r="D154" s="79"/>
      <c r="E154" s="44"/>
      <c r="F154" s="24"/>
      <c r="G154" s="24"/>
      <c r="H154" s="44"/>
      <c r="I154" s="24"/>
      <c r="J154" s="113"/>
      <c r="K154" s="24"/>
      <c r="L154" s="24"/>
      <c r="M154" s="24"/>
      <c r="N154" s="44"/>
      <c r="O154" s="24"/>
      <c r="P154" s="113"/>
      <c r="Q154" s="24"/>
      <c r="R154" s="24"/>
      <c r="S154" s="24"/>
      <c r="T154" s="24"/>
      <c r="U154" s="24"/>
      <c r="V154" s="24"/>
      <c r="W154" s="157"/>
      <c r="X154" s="342"/>
      <c r="Y154" s="138"/>
      <c r="Z154" s="258"/>
      <c r="AA154" s="258"/>
      <c r="AB154" s="258"/>
      <c r="AC154" s="51"/>
    </row>
    <row r="155" spans="1:29" ht="13.5" thickBot="1" x14ac:dyDescent="0.25">
      <c r="A155" s="48" t="s">
        <v>11</v>
      </c>
      <c r="B155" s="178"/>
      <c r="C155" s="95"/>
      <c r="D155" s="179"/>
      <c r="E155" s="95"/>
      <c r="F155" s="179"/>
      <c r="G155" s="179"/>
      <c r="H155" s="95"/>
      <c r="I155" s="73"/>
      <c r="J155" s="114"/>
      <c r="K155" s="73"/>
      <c r="L155" s="73"/>
      <c r="M155" s="73"/>
      <c r="N155" s="57"/>
      <c r="O155" s="73"/>
      <c r="P155" s="114"/>
      <c r="Q155" s="73"/>
      <c r="R155" s="73"/>
      <c r="S155" s="73"/>
      <c r="T155" s="73"/>
      <c r="U155" s="73"/>
      <c r="V155" s="73"/>
      <c r="W155" s="142"/>
      <c r="X155" s="260"/>
      <c r="Y155" s="143"/>
      <c r="Z155" s="260"/>
      <c r="AA155" s="260"/>
      <c r="AB155" s="260"/>
      <c r="AC155" s="58" t="s">
        <v>12</v>
      </c>
    </row>
  </sheetData>
  <mergeCells count="42">
    <mergeCell ref="C2:D2"/>
    <mergeCell ref="E2:P2"/>
    <mergeCell ref="Q2:V2"/>
    <mergeCell ref="E3:G3"/>
    <mergeCell ref="H3:J3"/>
    <mergeCell ref="K3:M3"/>
    <mergeCell ref="N3:P3"/>
    <mergeCell ref="E12:P12"/>
    <mergeCell ref="E13:P13"/>
    <mergeCell ref="E30:P30"/>
    <mergeCell ref="Q30:V30"/>
    <mergeCell ref="E31:G31"/>
    <mergeCell ref="H31:J31"/>
    <mergeCell ref="K31:M31"/>
    <mergeCell ref="N31:P31"/>
    <mergeCell ref="E44:P44"/>
    <mergeCell ref="Q44:V44"/>
    <mergeCell ref="E45:G45"/>
    <mergeCell ref="H45:J45"/>
    <mergeCell ref="K45:M45"/>
    <mergeCell ref="N45:P45"/>
    <mergeCell ref="Q45:R45"/>
    <mergeCell ref="E56:P56"/>
    <mergeCell ref="Q56:V56"/>
    <mergeCell ref="W56:Y56"/>
    <mergeCell ref="E57:G57"/>
    <mergeCell ref="H57:J57"/>
    <mergeCell ref="K57:M57"/>
    <mergeCell ref="N57:P57"/>
    <mergeCell ref="C98:D98"/>
    <mergeCell ref="E98:P98"/>
    <mergeCell ref="E99:G99"/>
    <mergeCell ref="H99:J99"/>
    <mergeCell ref="K99:M99"/>
    <mergeCell ref="N99:P99"/>
    <mergeCell ref="E119:P119"/>
    <mergeCell ref="W119:Y119"/>
    <mergeCell ref="Z119:AB119"/>
    <mergeCell ref="E120:G120"/>
    <mergeCell ref="H120:J120"/>
    <mergeCell ref="K120:M120"/>
    <mergeCell ref="N120:P120"/>
  </mergeCells>
  <conditionalFormatting sqref="AC155">
    <cfRule type="cellIs" dxfId="55" priority="28" stopIfTrue="1" operator="equal">
      <formula>"Yes"</formula>
    </cfRule>
    <cfRule type="cellIs" dxfId="54" priority="29" stopIfTrue="1" operator="notEqual">
      <formula>"Yes"</formula>
    </cfRule>
  </conditionalFormatting>
  <conditionalFormatting sqref="H127">
    <cfRule type="cellIs" dxfId="53" priority="24" stopIfTrue="1" operator="lessThan">
      <formula>$Z$127</formula>
    </cfRule>
  </conditionalFormatting>
  <conditionalFormatting sqref="N135">
    <cfRule type="cellIs" dxfId="52" priority="15" stopIfTrue="1" operator="lessThan">
      <formula>$Z$135</formula>
    </cfRule>
  </conditionalFormatting>
  <conditionalFormatting sqref="N139">
    <cfRule type="cellIs" dxfId="51" priority="12" stopIfTrue="1" operator="lessThan">
      <formula>$Z$139</formula>
    </cfRule>
  </conditionalFormatting>
  <conditionalFormatting sqref="K143">
    <cfRule type="cellIs" dxfId="50" priority="9" stopIfTrue="1" operator="lessThan">
      <formula>$Z$143</formula>
    </cfRule>
  </conditionalFormatting>
  <conditionalFormatting sqref="K145">
    <cfRule type="cellIs" dxfId="49" priority="6" stopIfTrue="1" operator="greaterThan">
      <formula>$Z$145</formula>
    </cfRule>
  </conditionalFormatting>
  <conditionalFormatting sqref="N147">
    <cfRule type="cellIs" dxfId="48" priority="3" stopIfTrue="1" operator="lessThan">
      <formula>$Z$147</formula>
    </cfRule>
  </conditionalFormatting>
  <conditionalFormatting sqref="H123">
    <cfRule type="cellIs" dxfId="47" priority="27" stopIfTrue="1" operator="lessThan">
      <formula>$Z$123</formula>
    </cfRule>
  </conditionalFormatting>
  <conditionalFormatting sqref="I123">
    <cfRule type="cellIs" dxfId="46" priority="26" stopIfTrue="1" operator="lessThan">
      <formula>$AA$123</formula>
    </cfRule>
  </conditionalFormatting>
  <conditionalFormatting sqref="J123">
    <cfRule type="cellIs" dxfId="45" priority="25" stopIfTrue="1" operator="lessThan">
      <formula>$AB$123</formula>
    </cfRule>
  </conditionalFormatting>
  <conditionalFormatting sqref="I127">
    <cfRule type="cellIs" dxfId="44" priority="23" stopIfTrue="1" operator="lessThan">
      <formula>$AA$127</formula>
    </cfRule>
  </conditionalFormatting>
  <conditionalFormatting sqref="J127">
    <cfRule type="cellIs" dxfId="43" priority="22" stopIfTrue="1" operator="lessThan">
      <formula>$AB$127</formula>
    </cfRule>
  </conditionalFormatting>
  <conditionalFormatting sqref="E131">
    <cfRule type="cellIs" dxfId="42" priority="21" stopIfTrue="1" operator="lessThan">
      <formula>$Z$131</formula>
    </cfRule>
  </conditionalFormatting>
  <conditionalFormatting sqref="F131">
    <cfRule type="cellIs" dxfId="41" priority="20" stopIfTrue="1" operator="lessThan">
      <formula>$AA$131</formula>
    </cfRule>
  </conditionalFormatting>
  <conditionalFormatting sqref="G131">
    <cfRule type="cellIs" dxfId="40" priority="19" stopIfTrue="1" operator="lessThan">
      <formula>$AB$131</formula>
    </cfRule>
  </conditionalFormatting>
  <conditionalFormatting sqref="E133">
    <cfRule type="cellIs" dxfId="39" priority="18" stopIfTrue="1" operator="greaterThan">
      <formula>$Z$133</formula>
    </cfRule>
  </conditionalFormatting>
  <conditionalFormatting sqref="F133">
    <cfRule type="cellIs" dxfId="38" priority="17" stopIfTrue="1" operator="greaterThan">
      <formula>$AA$133</formula>
    </cfRule>
  </conditionalFormatting>
  <conditionalFormatting sqref="G133">
    <cfRule type="cellIs" dxfId="37" priority="16" stopIfTrue="1" operator="greaterThan">
      <formula>$AB$133</formula>
    </cfRule>
  </conditionalFormatting>
  <conditionalFormatting sqref="O135">
    <cfRule type="cellIs" dxfId="36" priority="14" stopIfTrue="1" operator="lessThan">
      <formula>$AA$135</formula>
    </cfRule>
  </conditionalFormatting>
  <conditionalFormatting sqref="P135">
    <cfRule type="cellIs" dxfId="35" priority="13" stopIfTrue="1" operator="lessThan">
      <formula>$AB$135</formula>
    </cfRule>
  </conditionalFormatting>
  <conditionalFormatting sqref="O139">
    <cfRule type="cellIs" dxfId="34" priority="11" stopIfTrue="1" operator="lessThan">
      <formula>$AA$139</formula>
    </cfRule>
  </conditionalFormatting>
  <conditionalFormatting sqref="P139">
    <cfRule type="cellIs" dxfId="33" priority="10" stopIfTrue="1" operator="lessThan">
      <formula>$AB$139</formula>
    </cfRule>
  </conditionalFormatting>
  <conditionalFormatting sqref="L143">
    <cfRule type="cellIs" dxfId="32" priority="8" stopIfTrue="1" operator="lessThan">
      <formula>$AA$143</formula>
    </cfRule>
  </conditionalFormatting>
  <conditionalFormatting sqref="M143">
    <cfRule type="cellIs" dxfId="31" priority="7" stopIfTrue="1" operator="lessThan">
      <formula>$AB$143</formula>
    </cfRule>
  </conditionalFormatting>
  <conditionalFormatting sqref="L145">
    <cfRule type="cellIs" dxfId="30" priority="5" stopIfTrue="1" operator="greaterThan">
      <formula>$AA$145</formula>
    </cfRule>
  </conditionalFormatting>
  <conditionalFormatting sqref="M145">
    <cfRule type="cellIs" dxfId="29" priority="4" stopIfTrue="1" operator="greaterThan">
      <formula>$AB$145</formula>
    </cfRule>
  </conditionalFormatting>
  <conditionalFormatting sqref="O147">
    <cfRule type="cellIs" dxfId="28" priority="2" stopIfTrue="1" operator="lessThan">
      <formula>$AA$147</formula>
    </cfRule>
  </conditionalFormatting>
  <conditionalFormatting sqref="P147">
    <cfRule type="cellIs" dxfId="27" priority="1" stopIfTrue="1" operator="lessThan">
      <formula>$AB$147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1CE3-951C-463F-83F0-BAF86ED7041A}">
  <dimension ref="A1:AC157"/>
  <sheetViews>
    <sheetView tabSelected="1" topLeftCell="A95" zoomScale="90" zoomScaleNormal="90" workbookViewId="0">
      <selection activeCell="B110" sqref="B110"/>
    </sheetView>
  </sheetViews>
  <sheetFormatPr defaultColWidth="10.7109375" defaultRowHeight="12.75" x14ac:dyDescent="0.2"/>
  <cols>
    <col min="1" max="1" width="64.140625" style="7" bestFit="1" customWidth="1"/>
    <col min="2" max="2" width="12" style="7" bestFit="1" customWidth="1"/>
    <col min="3" max="28" width="8.5703125" style="7" customWidth="1"/>
    <col min="29" max="29" width="186.42578125" style="7" customWidth="1"/>
    <col min="30" max="16384" width="10.7109375" style="7"/>
  </cols>
  <sheetData>
    <row r="1" spans="1:29" ht="13.5" thickBot="1" x14ac:dyDescent="0.25">
      <c r="W1" s="8"/>
      <c r="X1" s="8"/>
      <c r="Y1" s="8"/>
      <c r="Z1" s="8"/>
      <c r="AA1" s="8"/>
      <c r="AB1" s="8"/>
      <c r="AC1" s="8"/>
    </row>
    <row r="2" spans="1:29" ht="13.5" thickBot="1" x14ac:dyDescent="0.25">
      <c r="A2" s="9" t="s">
        <v>9</v>
      </c>
      <c r="B2" s="10"/>
      <c r="C2" s="373" t="s">
        <v>53</v>
      </c>
      <c r="D2" s="374"/>
      <c r="E2" s="375" t="s">
        <v>34</v>
      </c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84" t="s">
        <v>35</v>
      </c>
      <c r="R2" s="385"/>
      <c r="S2" s="385"/>
      <c r="T2" s="385"/>
      <c r="U2" s="385"/>
      <c r="V2" s="386"/>
      <c r="W2" s="313"/>
      <c r="X2" s="313"/>
      <c r="Y2" s="313"/>
      <c r="Z2" s="313"/>
      <c r="AA2" s="313"/>
      <c r="AB2" s="313"/>
      <c r="AC2" s="13" t="s">
        <v>0</v>
      </c>
    </row>
    <row r="3" spans="1:29" x14ac:dyDescent="0.2">
      <c r="A3" s="30"/>
      <c r="B3" s="55"/>
      <c r="C3" s="8"/>
      <c r="D3" s="170"/>
      <c r="E3" s="368" t="s">
        <v>157</v>
      </c>
      <c r="F3" s="369"/>
      <c r="G3" s="369"/>
      <c r="H3" s="368" t="s">
        <v>77</v>
      </c>
      <c r="I3" s="369"/>
      <c r="J3" s="369"/>
      <c r="K3" s="368" t="s">
        <v>158</v>
      </c>
      <c r="L3" s="369"/>
      <c r="M3" s="369"/>
      <c r="N3" s="378" t="s">
        <v>78</v>
      </c>
      <c r="O3" s="379"/>
      <c r="P3" s="379"/>
      <c r="Q3" s="16"/>
      <c r="R3" s="17"/>
      <c r="S3" s="314"/>
      <c r="T3" s="17"/>
      <c r="U3" s="17"/>
      <c r="V3" s="100"/>
      <c r="W3" s="17"/>
      <c r="X3" s="17"/>
      <c r="Y3" s="17"/>
      <c r="Z3" s="17"/>
      <c r="AA3" s="17"/>
      <c r="AB3" s="17"/>
      <c r="AC3" s="91"/>
    </row>
    <row r="4" spans="1:29" x14ac:dyDescent="0.2">
      <c r="A4" s="30"/>
      <c r="B4" s="15" t="s">
        <v>1</v>
      </c>
      <c r="C4" s="163"/>
      <c r="D4" s="163"/>
      <c r="E4" s="115" t="s">
        <v>134</v>
      </c>
      <c r="F4" s="246" t="s">
        <v>135</v>
      </c>
      <c r="G4" s="246" t="s">
        <v>136</v>
      </c>
      <c r="H4" s="115" t="s">
        <v>134</v>
      </c>
      <c r="I4" s="246" t="s">
        <v>135</v>
      </c>
      <c r="J4" s="246" t="s">
        <v>136</v>
      </c>
      <c r="K4" s="115" t="s">
        <v>134</v>
      </c>
      <c r="L4" s="246" t="s">
        <v>135</v>
      </c>
      <c r="M4" s="246" t="s">
        <v>136</v>
      </c>
      <c r="N4" s="115" t="s">
        <v>134</v>
      </c>
      <c r="O4" s="246" t="s">
        <v>135</v>
      </c>
      <c r="P4" s="246" t="s">
        <v>136</v>
      </c>
      <c r="Q4" s="115" t="s">
        <v>134</v>
      </c>
      <c r="R4" s="246" t="s">
        <v>135</v>
      </c>
      <c r="S4" s="97" t="s">
        <v>136</v>
      </c>
      <c r="T4" s="246" t="s">
        <v>134</v>
      </c>
      <c r="U4" s="246" t="s">
        <v>135</v>
      </c>
      <c r="V4" s="97" t="s">
        <v>136</v>
      </c>
      <c r="W4" s="17"/>
      <c r="X4" s="17"/>
      <c r="Y4" s="17"/>
      <c r="Z4" s="17"/>
      <c r="AA4" s="17"/>
      <c r="AB4" s="17"/>
      <c r="AC4" s="91"/>
    </row>
    <row r="5" spans="1:29" x14ac:dyDescent="0.2">
      <c r="A5" s="14" t="s">
        <v>62</v>
      </c>
      <c r="B5" s="85" t="s">
        <v>27</v>
      </c>
      <c r="C5" s="27"/>
      <c r="D5" s="27"/>
      <c r="E5" s="214">
        <v>240</v>
      </c>
      <c r="F5" s="158">
        <f>$E5</f>
        <v>240</v>
      </c>
      <c r="G5" s="158">
        <f t="shared" ref="G5:G7" si="0">$E5</f>
        <v>240</v>
      </c>
      <c r="H5" s="19"/>
      <c r="I5" s="8"/>
      <c r="J5" s="8"/>
      <c r="K5" s="214">
        <v>240</v>
      </c>
      <c r="L5" s="158">
        <f>$K5</f>
        <v>240</v>
      </c>
      <c r="M5" s="158">
        <f t="shared" ref="M5:M9" si="1">$K5</f>
        <v>240</v>
      </c>
      <c r="N5" s="19"/>
      <c r="O5" s="8"/>
      <c r="P5" s="8"/>
      <c r="Q5" s="44"/>
      <c r="R5" s="24"/>
      <c r="S5" s="113"/>
      <c r="T5" s="24"/>
      <c r="U5" s="24"/>
      <c r="V5" s="113"/>
      <c r="W5" s="69"/>
      <c r="X5" s="69"/>
      <c r="Y5" s="69"/>
      <c r="Z5" s="69"/>
      <c r="AA5" s="69"/>
      <c r="AB5" s="69"/>
      <c r="AC5" s="22" t="s">
        <v>137</v>
      </c>
    </row>
    <row r="6" spans="1:29" x14ac:dyDescent="0.2">
      <c r="A6" s="41" t="s">
        <v>64</v>
      </c>
      <c r="B6" s="98"/>
      <c r="C6" s="26"/>
      <c r="D6" s="27"/>
      <c r="E6" s="185">
        <v>240</v>
      </c>
      <c r="F6" s="158">
        <f>$E6</f>
        <v>240</v>
      </c>
      <c r="G6" s="158">
        <f t="shared" si="0"/>
        <v>240</v>
      </c>
      <c r="H6" s="19"/>
      <c r="I6" s="8"/>
      <c r="J6" s="8"/>
      <c r="K6" s="185">
        <v>240</v>
      </c>
      <c r="L6" s="158">
        <f t="shared" ref="L6:L9" si="2">$K6</f>
        <v>240</v>
      </c>
      <c r="M6" s="158">
        <f t="shared" si="1"/>
        <v>240</v>
      </c>
      <c r="N6" s="19"/>
      <c r="O6" s="8"/>
      <c r="P6" s="8"/>
      <c r="Q6" s="44"/>
      <c r="R6" s="24"/>
      <c r="S6" s="113"/>
      <c r="T6" s="24"/>
      <c r="U6" s="24"/>
      <c r="V6" s="113"/>
      <c r="W6" s="69"/>
      <c r="X6" s="69"/>
      <c r="Y6" s="69"/>
      <c r="Z6" s="69"/>
      <c r="AA6" s="69"/>
      <c r="AB6" s="69"/>
      <c r="AC6" s="22" t="s">
        <v>54</v>
      </c>
    </row>
    <row r="7" spans="1:29" x14ac:dyDescent="0.2">
      <c r="A7" s="41" t="s">
        <v>63</v>
      </c>
      <c r="B7" s="98" t="s">
        <v>27</v>
      </c>
      <c r="C7" s="26"/>
      <c r="D7" s="27"/>
      <c r="E7" s="185">
        <v>120</v>
      </c>
      <c r="F7" s="158">
        <f>$E7</f>
        <v>120</v>
      </c>
      <c r="G7" s="158">
        <f t="shared" si="0"/>
        <v>120</v>
      </c>
      <c r="H7" s="19"/>
      <c r="I7" s="8"/>
      <c r="J7" s="8"/>
      <c r="K7" s="185">
        <v>120</v>
      </c>
      <c r="L7" s="158">
        <f t="shared" si="2"/>
        <v>120</v>
      </c>
      <c r="M7" s="158">
        <f t="shared" si="1"/>
        <v>120</v>
      </c>
      <c r="N7" s="19"/>
      <c r="O7" s="8"/>
      <c r="P7" s="8"/>
      <c r="Q7" s="44"/>
      <c r="R7" s="24"/>
      <c r="S7" s="113"/>
      <c r="T7" s="24"/>
      <c r="U7" s="24"/>
      <c r="V7" s="113"/>
      <c r="W7" s="69"/>
      <c r="X7" s="69"/>
      <c r="Y7" s="69"/>
      <c r="Z7" s="69"/>
      <c r="AA7" s="69"/>
      <c r="AB7" s="69"/>
      <c r="AC7" s="22" t="s">
        <v>138</v>
      </c>
    </row>
    <row r="8" spans="1:29" x14ac:dyDescent="0.2">
      <c r="A8" s="41" t="s">
        <v>65</v>
      </c>
      <c r="B8" s="98"/>
      <c r="C8" s="26"/>
      <c r="D8" s="27"/>
      <c r="E8" s="185">
        <v>66</v>
      </c>
      <c r="F8" s="158">
        <v>66</v>
      </c>
      <c r="G8" s="158">
        <v>66</v>
      </c>
      <c r="H8" s="19"/>
      <c r="I8" s="8"/>
      <c r="J8" s="8"/>
      <c r="K8" s="185">
        <v>66</v>
      </c>
      <c r="L8" s="158">
        <f t="shared" si="2"/>
        <v>66</v>
      </c>
      <c r="M8" s="158">
        <f t="shared" si="1"/>
        <v>66</v>
      </c>
      <c r="N8" s="19"/>
      <c r="O8" s="8"/>
      <c r="P8" s="8"/>
      <c r="Q8" s="44"/>
      <c r="R8" s="24"/>
      <c r="S8" s="113"/>
      <c r="T8" s="24"/>
      <c r="U8" s="24"/>
      <c r="V8" s="113"/>
      <c r="W8" s="69"/>
      <c r="X8" s="69"/>
      <c r="Y8" s="69"/>
      <c r="Z8" s="69"/>
      <c r="AA8" s="69"/>
      <c r="AB8" s="69"/>
      <c r="AC8" s="22" t="s">
        <v>138</v>
      </c>
    </row>
    <row r="9" spans="1:29" x14ac:dyDescent="0.2">
      <c r="A9" s="14" t="s">
        <v>28</v>
      </c>
      <c r="B9" s="86" t="s">
        <v>29</v>
      </c>
      <c r="C9" s="164"/>
      <c r="D9" s="164"/>
      <c r="E9" s="185">
        <v>100</v>
      </c>
      <c r="F9" s="158">
        <f>$E9</f>
        <v>100</v>
      </c>
      <c r="G9" s="158">
        <f t="shared" ref="G9" si="3">$E9</f>
        <v>100</v>
      </c>
      <c r="H9" s="19"/>
      <c r="I9" s="8"/>
      <c r="J9" s="8"/>
      <c r="K9" s="185">
        <v>100</v>
      </c>
      <c r="L9" s="158">
        <f t="shared" si="2"/>
        <v>100</v>
      </c>
      <c r="M9" s="158">
        <f t="shared" si="1"/>
        <v>100</v>
      </c>
      <c r="N9" s="19"/>
      <c r="O9" s="8"/>
      <c r="P9" s="8"/>
      <c r="Q9" s="44"/>
      <c r="R9" s="24"/>
      <c r="S9" s="113"/>
      <c r="T9" s="24"/>
      <c r="U9" s="24"/>
      <c r="V9" s="113"/>
      <c r="W9" s="69"/>
      <c r="X9" s="69"/>
      <c r="Y9" s="69"/>
      <c r="Z9" s="69"/>
      <c r="AA9" s="69"/>
      <c r="AB9" s="69"/>
      <c r="AC9" s="22" t="s">
        <v>138</v>
      </c>
    </row>
    <row r="10" spans="1:29" ht="16.5" thickBot="1" x14ac:dyDescent="0.35">
      <c r="A10" s="41" t="s">
        <v>182</v>
      </c>
      <c r="B10" s="98" t="s">
        <v>56</v>
      </c>
      <c r="C10" s="79"/>
      <c r="D10" s="21"/>
      <c r="E10" s="118"/>
      <c r="F10" s="18"/>
      <c r="G10" s="18"/>
      <c r="H10" s="363">
        <f>-109.1+3</f>
        <v>-106.1</v>
      </c>
      <c r="I10" s="364">
        <f>-105.5+3</f>
        <v>-102.5</v>
      </c>
      <c r="J10" s="365">
        <f>-106.5+3</f>
        <v>-103.5</v>
      </c>
      <c r="K10" s="273"/>
      <c r="L10" s="273"/>
      <c r="M10" s="273"/>
      <c r="N10" s="363">
        <f>-109.1+3</f>
        <v>-106.1</v>
      </c>
      <c r="O10" s="364">
        <f>-105.5+3</f>
        <v>-102.5</v>
      </c>
      <c r="P10" s="364">
        <f>-106.5+3</f>
        <v>-103.5</v>
      </c>
      <c r="Q10" s="44"/>
      <c r="R10" s="24"/>
      <c r="S10" s="113"/>
      <c r="T10" s="24"/>
      <c r="U10" s="24"/>
      <c r="V10" s="113"/>
      <c r="W10" s="69"/>
      <c r="X10" s="69"/>
      <c r="Y10" s="69"/>
      <c r="Z10" s="69"/>
      <c r="AA10" s="69"/>
      <c r="AB10" s="69"/>
      <c r="AC10" s="366" t="s">
        <v>215</v>
      </c>
    </row>
    <row r="11" spans="1:29" s="8" customFormat="1" ht="13.5" thickBot="1" x14ac:dyDescent="0.25">
      <c r="A11" s="32" t="s">
        <v>74</v>
      </c>
      <c r="B11" s="20"/>
      <c r="C11" s="18"/>
      <c r="D11" s="18"/>
      <c r="E11" s="380">
        <v>0</v>
      </c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119"/>
      <c r="R11" s="23"/>
      <c r="S11" s="99"/>
      <c r="T11" s="23"/>
      <c r="U11" s="23"/>
      <c r="V11" s="99"/>
      <c r="W11" s="21"/>
      <c r="X11" s="21"/>
      <c r="Y11" s="21"/>
      <c r="Z11" s="21"/>
      <c r="AA11" s="21"/>
      <c r="AB11" s="21"/>
      <c r="AC11" s="22" t="s">
        <v>139</v>
      </c>
    </row>
    <row r="12" spans="1:29" s="8" customFormat="1" ht="13.5" thickBot="1" x14ac:dyDescent="0.25">
      <c r="A12" s="32" t="s">
        <v>67</v>
      </c>
      <c r="B12" s="20"/>
      <c r="C12" s="18"/>
      <c r="D12" s="18"/>
      <c r="E12" s="380">
        <v>1</v>
      </c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119"/>
      <c r="R12" s="23"/>
      <c r="S12" s="99"/>
      <c r="T12" s="23"/>
      <c r="U12" s="23"/>
      <c r="V12" s="99"/>
      <c r="W12" s="21"/>
      <c r="X12" s="21"/>
      <c r="Y12" s="21"/>
      <c r="Z12" s="21"/>
      <c r="AA12" s="21"/>
      <c r="AB12" s="21"/>
      <c r="AC12" s="22" t="s">
        <v>139</v>
      </c>
    </row>
    <row r="13" spans="1:29" s="8" customFormat="1" x14ac:dyDescent="0.2">
      <c r="A13" s="32" t="s">
        <v>68</v>
      </c>
      <c r="B13" s="20" t="s">
        <v>2</v>
      </c>
      <c r="C13" s="18"/>
      <c r="D13" s="18"/>
      <c r="E13" s="118"/>
      <c r="F13" s="273"/>
      <c r="G13" s="273"/>
      <c r="H13" s="149"/>
      <c r="I13" s="272"/>
      <c r="J13" s="273"/>
      <c r="K13" s="273"/>
      <c r="L13" s="273"/>
      <c r="M13" s="273"/>
      <c r="N13" s="149"/>
      <c r="O13" s="272"/>
      <c r="P13" s="273"/>
      <c r="Q13" s="117">
        <v>-1</v>
      </c>
      <c r="R13" s="23">
        <f t="shared" ref="R13:S21" si="4">$Q13</f>
        <v>-1</v>
      </c>
      <c r="S13" s="99">
        <f t="shared" si="4"/>
        <v>-1</v>
      </c>
      <c r="T13" s="23"/>
      <c r="U13" s="23"/>
      <c r="V13" s="99"/>
      <c r="W13" s="21"/>
      <c r="X13" s="21"/>
      <c r="Y13" s="21"/>
      <c r="Z13" s="21"/>
      <c r="AA13" s="21"/>
      <c r="AB13" s="21"/>
      <c r="AC13" s="107" t="s">
        <v>36</v>
      </c>
    </row>
    <row r="14" spans="1:29" s="8" customFormat="1" x14ac:dyDescent="0.2">
      <c r="A14" s="32" t="s">
        <v>42</v>
      </c>
      <c r="B14" s="55"/>
      <c r="D14" s="18"/>
      <c r="E14" s="118"/>
      <c r="F14" s="273"/>
      <c r="G14" s="273"/>
      <c r="H14" s="149"/>
      <c r="I14" s="273"/>
      <c r="J14" s="273"/>
      <c r="K14" s="273"/>
      <c r="L14" s="273"/>
      <c r="M14" s="273"/>
      <c r="N14" s="149"/>
      <c r="O14" s="273"/>
      <c r="P14" s="273"/>
      <c r="Q14" s="117">
        <v>66</v>
      </c>
      <c r="R14" s="23">
        <f t="shared" si="4"/>
        <v>66</v>
      </c>
      <c r="S14" s="99">
        <f t="shared" si="4"/>
        <v>66</v>
      </c>
      <c r="T14" s="23"/>
      <c r="U14" s="23"/>
      <c r="V14" s="99"/>
      <c r="W14" s="21"/>
      <c r="X14" s="21"/>
      <c r="Y14" s="21"/>
      <c r="Z14" s="21"/>
      <c r="AA14" s="21"/>
      <c r="AB14" s="21"/>
      <c r="AC14" s="22" t="s">
        <v>140</v>
      </c>
    </row>
    <row r="15" spans="1:29" s="8" customFormat="1" x14ac:dyDescent="0.2">
      <c r="A15" s="32" t="s">
        <v>66</v>
      </c>
      <c r="B15" s="20" t="s">
        <v>27</v>
      </c>
      <c r="C15" s="18"/>
      <c r="D15" s="18"/>
      <c r="E15" s="118"/>
      <c r="F15" s="273"/>
      <c r="G15" s="273"/>
      <c r="H15" s="149"/>
      <c r="I15" s="273"/>
      <c r="J15" s="273"/>
      <c r="K15" s="273"/>
      <c r="L15" s="273"/>
      <c r="M15" s="273"/>
      <c r="N15" s="149"/>
      <c r="O15" s="273"/>
      <c r="P15" s="273"/>
      <c r="Q15" s="117">
        <v>120</v>
      </c>
      <c r="R15" s="23">
        <f>$Q15</f>
        <v>120</v>
      </c>
      <c r="S15" s="99">
        <f t="shared" si="4"/>
        <v>120</v>
      </c>
      <c r="T15" s="23"/>
      <c r="U15" s="23"/>
      <c r="V15" s="99"/>
      <c r="W15" s="21"/>
      <c r="X15" s="21"/>
      <c r="Y15" s="21"/>
      <c r="Z15" s="21"/>
      <c r="AA15" s="21"/>
      <c r="AB15" s="21"/>
      <c r="AC15" s="107" t="s">
        <v>129</v>
      </c>
    </row>
    <row r="16" spans="1:29" s="105" customFormat="1" x14ac:dyDescent="0.2">
      <c r="A16" s="41" t="s">
        <v>69</v>
      </c>
      <c r="B16" s="98" t="s">
        <v>30</v>
      </c>
      <c r="C16" s="26"/>
      <c r="D16" s="26"/>
      <c r="E16" s="202"/>
      <c r="F16" s="274"/>
      <c r="G16" s="274"/>
      <c r="H16" s="203"/>
      <c r="I16" s="274"/>
      <c r="J16" s="274"/>
      <c r="K16" s="274"/>
      <c r="L16" s="274"/>
      <c r="M16" s="274"/>
      <c r="N16" s="203"/>
      <c r="O16" s="285"/>
      <c r="P16" s="285"/>
      <c r="Q16" s="196">
        <v>-85.3</v>
      </c>
      <c r="R16" s="230">
        <v>-81.7</v>
      </c>
      <c r="S16" s="134">
        <v>-82.7</v>
      </c>
      <c r="T16" s="24"/>
      <c r="U16" s="24"/>
      <c r="V16" s="113"/>
      <c r="W16" s="24"/>
      <c r="X16" s="26"/>
      <c r="Y16" s="26"/>
      <c r="Z16" s="26"/>
      <c r="AA16" s="26"/>
      <c r="AB16" s="26"/>
      <c r="AC16" s="219" t="s">
        <v>142</v>
      </c>
    </row>
    <row r="17" spans="1:29" s="201" customFormat="1" x14ac:dyDescent="0.2">
      <c r="A17" s="101" t="s">
        <v>44</v>
      </c>
      <c r="B17" s="180" t="s">
        <v>30</v>
      </c>
      <c r="C17" s="186"/>
      <c r="D17" s="186"/>
      <c r="E17" s="187"/>
      <c r="F17" s="275"/>
      <c r="G17" s="275"/>
      <c r="H17" s="188"/>
      <c r="I17" s="275"/>
      <c r="J17" s="275"/>
      <c r="K17" s="275"/>
      <c r="L17" s="275"/>
      <c r="M17" s="275"/>
      <c r="N17" s="189"/>
      <c r="O17" s="286"/>
      <c r="P17" s="286"/>
      <c r="Q17" s="181">
        <v>-74.400000000000006</v>
      </c>
      <c r="R17" s="296">
        <v>-68.900000000000006</v>
      </c>
      <c r="S17" s="297">
        <v>-70.099999999999994</v>
      </c>
      <c r="T17" s="182"/>
      <c r="U17" s="182"/>
      <c r="V17" s="128"/>
      <c r="W17" s="182"/>
      <c r="X17" s="186"/>
      <c r="Y17" s="186"/>
      <c r="Z17" s="186"/>
      <c r="AA17" s="186"/>
      <c r="AB17" s="186"/>
      <c r="AC17" s="200" t="s">
        <v>141</v>
      </c>
    </row>
    <row r="18" spans="1:29" s="105" customFormat="1" x14ac:dyDescent="0.2">
      <c r="A18" s="218" t="s">
        <v>75</v>
      </c>
      <c r="B18" s="85" t="s">
        <v>2</v>
      </c>
      <c r="C18" s="27"/>
      <c r="D18" s="27"/>
      <c r="E18" s="159"/>
      <c r="F18" s="276"/>
      <c r="G18" s="276"/>
      <c r="H18" s="160"/>
      <c r="I18" s="276"/>
      <c r="J18" s="276"/>
      <c r="K18" s="276"/>
      <c r="L18" s="276"/>
      <c r="M18" s="276"/>
      <c r="N18" s="191"/>
      <c r="O18" s="287"/>
      <c r="P18" s="287"/>
      <c r="Q18" s="196">
        <v>7</v>
      </c>
      <c r="R18" s="24">
        <f t="shared" si="4"/>
        <v>7</v>
      </c>
      <c r="S18" s="113">
        <f t="shared" si="4"/>
        <v>7</v>
      </c>
      <c r="T18" s="24"/>
      <c r="U18" s="24"/>
      <c r="V18" s="113"/>
      <c r="W18" s="26"/>
      <c r="X18" s="26"/>
      <c r="Y18" s="26"/>
      <c r="Z18" s="26"/>
      <c r="AA18" s="26"/>
      <c r="AB18" s="26"/>
      <c r="AC18" s="107" t="s">
        <v>43</v>
      </c>
    </row>
    <row r="19" spans="1:29" s="201" customFormat="1" x14ac:dyDescent="0.2">
      <c r="A19" s="101" t="s">
        <v>76</v>
      </c>
      <c r="B19" s="102" t="s">
        <v>2</v>
      </c>
      <c r="C19" s="169"/>
      <c r="D19" s="169"/>
      <c r="E19" s="187"/>
      <c r="F19" s="275"/>
      <c r="G19" s="275"/>
      <c r="H19" s="188"/>
      <c r="I19" s="275"/>
      <c r="J19" s="275"/>
      <c r="K19" s="275"/>
      <c r="L19" s="275"/>
      <c r="M19" s="275"/>
      <c r="N19" s="189"/>
      <c r="O19" s="286"/>
      <c r="P19" s="286"/>
      <c r="Q19" s="181">
        <v>7</v>
      </c>
      <c r="R19" s="182">
        <f t="shared" si="4"/>
        <v>7</v>
      </c>
      <c r="S19" s="128">
        <f t="shared" si="4"/>
        <v>7</v>
      </c>
      <c r="T19" s="182"/>
      <c r="U19" s="182"/>
      <c r="V19" s="128"/>
      <c r="W19" s="186"/>
      <c r="X19" s="190"/>
      <c r="Y19" s="190"/>
      <c r="Z19" s="190"/>
      <c r="AA19" s="190"/>
      <c r="AB19" s="190"/>
      <c r="AC19" s="200" t="s">
        <v>40</v>
      </c>
    </row>
    <row r="20" spans="1:29" s="105" customFormat="1" ht="15.75" x14ac:dyDescent="0.3">
      <c r="A20" s="218" t="s">
        <v>70</v>
      </c>
      <c r="B20" s="98" t="s">
        <v>2</v>
      </c>
      <c r="C20" s="26"/>
      <c r="D20" s="26"/>
      <c r="E20" s="159"/>
      <c r="F20" s="276"/>
      <c r="G20" s="276"/>
      <c r="H20" s="160"/>
      <c r="I20" s="276"/>
      <c r="J20" s="276"/>
      <c r="K20" s="276"/>
      <c r="L20" s="276"/>
      <c r="M20" s="276"/>
      <c r="N20" s="191"/>
      <c r="O20" s="287"/>
      <c r="P20" s="287"/>
      <c r="Q20" s="196">
        <v>1</v>
      </c>
      <c r="R20" s="24">
        <f t="shared" si="4"/>
        <v>1</v>
      </c>
      <c r="S20" s="113">
        <f t="shared" si="4"/>
        <v>1</v>
      </c>
      <c r="T20" s="24"/>
      <c r="U20" s="24"/>
      <c r="V20" s="113"/>
      <c r="W20" s="204"/>
      <c r="X20" s="205"/>
      <c r="Y20" s="205"/>
      <c r="Z20" s="205"/>
      <c r="AA20" s="205"/>
      <c r="AB20" s="205"/>
      <c r="AC20" s="219" t="s">
        <v>72</v>
      </c>
    </row>
    <row r="21" spans="1:29" s="201" customFormat="1" ht="15.75" x14ac:dyDescent="0.3">
      <c r="A21" s="101" t="s">
        <v>71</v>
      </c>
      <c r="B21" s="180" t="s">
        <v>2</v>
      </c>
      <c r="C21" s="186"/>
      <c r="D21" s="186"/>
      <c r="E21" s="187"/>
      <c r="F21" s="275"/>
      <c r="G21" s="275"/>
      <c r="H21" s="188"/>
      <c r="I21" s="275"/>
      <c r="J21" s="275"/>
      <c r="K21" s="275"/>
      <c r="L21" s="275"/>
      <c r="M21" s="275"/>
      <c r="N21" s="189"/>
      <c r="O21" s="286"/>
      <c r="P21" s="286"/>
      <c r="Q21" s="181">
        <v>1</v>
      </c>
      <c r="R21" s="182">
        <f t="shared" si="4"/>
        <v>1</v>
      </c>
      <c r="S21" s="128">
        <f t="shared" si="4"/>
        <v>1</v>
      </c>
      <c r="T21" s="182"/>
      <c r="U21" s="182"/>
      <c r="V21" s="128"/>
      <c r="W21" s="206"/>
      <c r="X21" s="190"/>
      <c r="Y21" s="190"/>
      <c r="Z21" s="190"/>
      <c r="AA21" s="190"/>
      <c r="AB21" s="190"/>
      <c r="AC21" s="200" t="s">
        <v>73</v>
      </c>
    </row>
    <row r="22" spans="1:29" s="8" customFormat="1" x14ac:dyDescent="0.2">
      <c r="A22" s="104" t="s">
        <v>45</v>
      </c>
      <c r="B22" s="20" t="s">
        <v>2</v>
      </c>
      <c r="C22" s="18"/>
      <c r="D22" s="18"/>
      <c r="E22" s="120"/>
      <c r="F22" s="277"/>
      <c r="G22" s="277"/>
      <c r="H22" s="122"/>
      <c r="I22" s="277"/>
      <c r="J22" s="277"/>
      <c r="K22" s="277"/>
      <c r="L22" s="277"/>
      <c r="M22" s="277"/>
      <c r="N22" s="124"/>
      <c r="O22" s="288"/>
      <c r="P22" s="288"/>
      <c r="Q22" s="44"/>
      <c r="R22" s="291"/>
      <c r="S22" s="195"/>
      <c r="T22" s="295">
        <v>-10</v>
      </c>
      <c r="U22" s="23">
        <f>$T22</f>
        <v>-10</v>
      </c>
      <c r="V22" s="99">
        <f t="shared" ref="V22:V23" si="5">$T22</f>
        <v>-10</v>
      </c>
      <c r="W22" s="146"/>
      <c r="X22" s="144"/>
      <c r="Y22" s="144"/>
      <c r="Z22" s="144"/>
      <c r="AA22" s="144"/>
      <c r="AB22" s="144"/>
      <c r="AC22" s="107" t="s">
        <v>47</v>
      </c>
    </row>
    <row r="23" spans="1:29" s="8" customFormat="1" x14ac:dyDescent="0.2">
      <c r="A23" s="104" t="s">
        <v>46</v>
      </c>
      <c r="B23" s="20" t="s">
        <v>2</v>
      </c>
      <c r="C23" s="18"/>
      <c r="D23" s="18"/>
      <c r="E23" s="120"/>
      <c r="F23" s="277"/>
      <c r="G23" s="277"/>
      <c r="H23" s="122"/>
      <c r="I23" s="277"/>
      <c r="J23" s="277"/>
      <c r="K23" s="277"/>
      <c r="L23" s="277"/>
      <c r="M23" s="277"/>
      <c r="N23" s="124"/>
      <c r="O23" s="288"/>
      <c r="P23" s="288"/>
      <c r="Q23" s="44"/>
      <c r="R23" s="291"/>
      <c r="S23" s="195"/>
      <c r="T23" s="295">
        <v>20</v>
      </c>
      <c r="U23" s="23">
        <f>$T23</f>
        <v>20</v>
      </c>
      <c r="V23" s="99">
        <f t="shared" si="5"/>
        <v>20</v>
      </c>
      <c r="W23" s="146"/>
      <c r="X23" s="144"/>
      <c r="Y23" s="144"/>
      <c r="Z23" s="144"/>
      <c r="AA23" s="144"/>
      <c r="AB23" s="144"/>
      <c r="AC23" s="107" t="s">
        <v>48</v>
      </c>
    </row>
    <row r="24" spans="1:29" s="8" customFormat="1" x14ac:dyDescent="0.2">
      <c r="A24" s="104" t="s">
        <v>143</v>
      </c>
      <c r="B24" s="20" t="s">
        <v>145</v>
      </c>
      <c r="C24" s="220">
        <v>-120</v>
      </c>
      <c r="E24" s="120"/>
      <c r="F24" s="277"/>
      <c r="G24" s="277"/>
      <c r="H24" s="122"/>
      <c r="I24" s="277"/>
      <c r="J24" s="277"/>
      <c r="K24" s="277"/>
      <c r="L24" s="277"/>
      <c r="M24" s="277"/>
      <c r="N24" s="124"/>
      <c r="O24" s="288"/>
      <c r="P24" s="288"/>
      <c r="Q24" s="44"/>
      <c r="R24" s="291"/>
      <c r="S24" s="195"/>
      <c r="T24" s="182"/>
      <c r="U24" s="23"/>
      <c r="V24" s="99"/>
      <c r="W24" s="146"/>
      <c r="X24" s="144"/>
      <c r="Y24" s="144"/>
      <c r="Z24" s="144"/>
      <c r="AA24" s="144"/>
      <c r="AB24" s="144"/>
      <c r="AC24" s="22" t="s">
        <v>138</v>
      </c>
    </row>
    <row r="25" spans="1:29" s="8" customFormat="1" x14ac:dyDescent="0.2">
      <c r="A25" s="104" t="s">
        <v>144</v>
      </c>
      <c r="B25" s="20" t="s">
        <v>2</v>
      </c>
      <c r="C25" s="18"/>
      <c r="D25" s="220">
        <v>16</v>
      </c>
      <c r="E25" s="120"/>
      <c r="F25" s="277"/>
      <c r="G25" s="277"/>
      <c r="H25" s="122"/>
      <c r="I25" s="277"/>
      <c r="J25" s="277"/>
      <c r="K25" s="277"/>
      <c r="L25" s="277"/>
      <c r="M25" s="277"/>
      <c r="N25" s="124"/>
      <c r="O25" s="288"/>
      <c r="P25" s="288"/>
      <c r="Q25" s="44"/>
      <c r="R25" s="291"/>
      <c r="S25" s="195"/>
      <c r="T25" s="182"/>
      <c r="U25" s="23"/>
      <c r="V25" s="99"/>
      <c r="W25" s="146"/>
      <c r="X25" s="144"/>
      <c r="Y25" s="144"/>
      <c r="Z25" s="144"/>
      <c r="AA25" s="144"/>
      <c r="AB25" s="144"/>
      <c r="AC25" s="22" t="s">
        <v>138</v>
      </c>
    </row>
    <row r="26" spans="1:29" ht="13.5" thickBot="1" x14ac:dyDescent="0.25">
      <c r="A26" s="199" t="s">
        <v>217</v>
      </c>
      <c r="B26" s="194"/>
      <c r="C26" s="73"/>
      <c r="D26" s="184"/>
      <c r="E26" s="121"/>
      <c r="F26" s="165"/>
      <c r="G26" s="165"/>
      <c r="H26" s="121"/>
      <c r="I26" s="281"/>
      <c r="J26" s="281"/>
      <c r="K26" s="281"/>
      <c r="L26" s="281"/>
      <c r="M26" s="281"/>
      <c r="N26" s="121"/>
      <c r="O26" s="281"/>
      <c r="P26" s="281"/>
      <c r="Q26" s="125"/>
      <c r="R26" s="281"/>
      <c r="S26" s="123"/>
      <c r="T26" s="281"/>
      <c r="U26" s="281"/>
      <c r="V26" s="123"/>
      <c r="W26" s="75"/>
      <c r="X26" s="75"/>
      <c r="Y26" s="75"/>
      <c r="Z26" s="75"/>
      <c r="AA26" s="75"/>
      <c r="AB26" s="75"/>
      <c r="AC26" s="50"/>
    </row>
    <row r="27" spans="1:29" x14ac:dyDescent="0.2">
      <c r="A27" s="145"/>
      <c r="B27" s="21"/>
      <c r="C27" s="21"/>
      <c r="D27" s="21"/>
      <c r="E27" s="18"/>
      <c r="F27" s="18"/>
      <c r="G27" s="18"/>
      <c r="H27" s="18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8"/>
      <c r="X27" s="8"/>
      <c r="Y27" s="8"/>
      <c r="Z27" s="8"/>
      <c r="AA27" s="8"/>
      <c r="AB27" s="8"/>
      <c r="AC27" s="56"/>
    </row>
    <row r="28" spans="1:29" ht="13.5" thickBot="1" x14ac:dyDescent="0.25">
      <c r="A28" s="8"/>
      <c r="B28" s="18"/>
      <c r="C28" s="18"/>
      <c r="D28" s="18"/>
      <c r="E28" s="18"/>
      <c r="F28" s="18"/>
      <c r="G28" s="18"/>
      <c r="H28" s="18"/>
      <c r="I28" s="25"/>
      <c r="J28" s="25"/>
      <c r="K28" s="25"/>
      <c r="L28" s="25"/>
      <c r="M28" s="25"/>
      <c r="N28" s="25"/>
      <c r="O28" s="25"/>
      <c r="P28" s="25"/>
      <c r="Q28" s="24"/>
      <c r="R28" s="24"/>
      <c r="S28" s="24"/>
      <c r="T28" s="24"/>
      <c r="U28" s="24"/>
      <c r="V28" s="24"/>
      <c r="W28" s="18"/>
      <c r="X28" s="18"/>
      <c r="Y28" s="18"/>
      <c r="Z28" s="18"/>
      <c r="AA28" s="18"/>
      <c r="AB28" s="18"/>
    </row>
    <row r="29" spans="1:29" ht="13.5" thickBot="1" x14ac:dyDescent="0.25">
      <c r="A29" s="9" t="s">
        <v>18</v>
      </c>
      <c r="B29" s="28"/>
      <c r="C29" s="11"/>
      <c r="D29" s="11"/>
      <c r="E29" s="375" t="s">
        <v>34</v>
      </c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84" t="s">
        <v>35</v>
      </c>
      <c r="R29" s="385"/>
      <c r="S29" s="385"/>
      <c r="T29" s="385"/>
      <c r="U29" s="385"/>
      <c r="V29" s="386"/>
      <c r="W29" s="29"/>
      <c r="X29" s="29"/>
      <c r="Y29" s="29"/>
      <c r="Z29" s="29"/>
      <c r="AA29" s="29"/>
      <c r="AB29" s="29"/>
      <c r="AC29" s="13" t="s">
        <v>0</v>
      </c>
    </row>
    <row r="30" spans="1:29" x14ac:dyDescent="0.2">
      <c r="A30" s="30"/>
      <c r="B30" s="20"/>
      <c r="C30" s="18"/>
      <c r="D30" s="18"/>
      <c r="E30" s="368" t="s">
        <v>157</v>
      </c>
      <c r="F30" s="369"/>
      <c r="G30" s="369"/>
      <c r="H30" s="368" t="s">
        <v>77</v>
      </c>
      <c r="I30" s="369"/>
      <c r="J30" s="369"/>
      <c r="K30" s="368" t="s">
        <v>158</v>
      </c>
      <c r="L30" s="369"/>
      <c r="M30" s="369"/>
      <c r="N30" s="378" t="s">
        <v>78</v>
      </c>
      <c r="O30" s="379"/>
      <c r="P30" s="379"/>
      <c r="Q30" s="301"/>
      <c r="R30" s="303"/>
      <c r="S30" s="198"/>
      <c r="T30" s="148"/>
      <c r="U30" s="272"/>
      <c r="V30" s="151"/>
      <c r="W30" s="21"/>
      <c r="X30" s="21"/>
      <c r="Y30" s="21"/>
      <c r="Z30" s="21"/>
      <c r="AA30" s="21"/>
      <c r="AB30" s="21"/>
      <c r="AC30" s="91"/>
    </row>
    <row r="31" spans="1:29" x14ac:dyDescent="0.2">
      <c r="A31" s="30"/>
      <c r="B31" s="20"/>
      <c r="C31" s="18"/>
      <c r="D31" s="18"/>
      <c r="E31" s="115" t="s">
        <v>134</v>
      </c>
      <c r="F31" s="246" t="s">
        <v>135</v>
      </c>
      <c r="G31" s="246" t="s">
        <v>136</v>
      </c>
      <c r="H31" s="115" t="s">
        <v>134</v>
      </c>
      <c r="I31" s="246" t="s">
        <v>135</v>
      </c>
      <c r="J31" s="246" t="s">
        <v>136</v>
      </c>
      <c r="K31" s="115" t="s">
        <v>134</v>
      </c>
      <c r="L31" s="246" t="s">
        <v>135</v>
      </c>
      <c r="M31" s="246" t="s">
        <v>136</v>
      </c>
      <c r="N31" s="115" t="s">
        <v>134</v>
      </c>
      <c r="O31" s="246" t="s">
        <v>135</v>
      </c>
      <c r="P31" s="246" t="s">
        <v>136</v>
      </c>
      <c r="Q31" s="115" t="s">
        <v>134</v>
      </c>
      <c r="R31" s="246" t="s">
        <v>135</v>
      </c>
      <c r="S31" s="246" t="s">
        <v>136</v>
      </c>
      <c r="T31" s="115" t="s">
        <v>134</v>
      </c>
      <c r="U31" s="246" t="s">
        <v>135</v>
      </c>
      <c r="V31" s="97" t="s">
        <v>136</v>
      </c>
      <c r="W31" s="21"/>
      <c r="X31" s="21"/>
      <c r="Y31" s="21"/>
      <c r="Z31" s="21"/>
      <c r="AA31" s="21"/>
      <c r="AB31" s="21"/>
      <c r="AC31" s="91"/>
    </row>
    <row r="32" spans="1:29" ht="15.75" x14ac:dyDescent="0.3">
      <c r="A32" s="14" t="s">
        <v>81</v>
      </c>
      <c r="B32" s="54" t="s">
        <v>55</v>
      </c>
      <c r="C32" s="21"/>
      <c r="D32" s="18"/>
      <c r="E32" s="221"/>
      <c r="F32" s="222"/>
      <c r="G32" s="222"/>
      <c r="H32" s="221">
        <f>(10^12)*(10^-3)*10^(H$10/10)</f>
        <v>2.4547089156850263E-2</v>
      </c>
      <c r="I32" s="222">
        <f t="shared" ref="I32:J32" si="6">(10^12)*(10^-3)*10^(I$10/10)</f>
        <v>5.6234132519034821E-2</v>
      </c>
      <c r="J32" s="222">
        <f t="shared" si="6"/>
        <v>4.4668359215096279E-2</v>
      </c>
      <c r="K32" s="221"/>
      <c r="L32" s="222"/>
      <c r="M32" s="222"/>
      <c r="N32" s="221">
        <f>(10^12)*(10^-3)*10^(N$10/10)</f>
        <v>2.4547089156850263E-2</v>
      </c>
      <c r="O32" s="222">
        <f t="shared" ref="O32:P32" si="7">(10^12)*(10^-3)*10^(O$10/10)</f>
        <v>5.6234132519034821E-2</v>
      </c>
      <c r="P32" s="222">
        <f t="shared" si="7"/>
        <v>4.4668359215096279E-2</v>
      </c>
      <c r="Q32" s="115"/>
      <c r="R32" s="246"/>
      <c r="S32" s="246"/>
      <c r="T32" s="115"/>
      <c r="U32" s="246"/>
      <c r="V32" s="97"/>
      <c r="W32" s="21"/>
      <c r="X32" s="21"/>
      <c r="Y32" s="21"/>
      <c r="Z32" s="21"/>
      <c r="AA32" s="21"/>
      <c r="AB32" s="21"/>
      <c r="AC32" s="304" t="s">
        <v>38</v>
      </c>
    </row>
    <row r="33" spans="1:29" ht="15.75" x14ac:dyDescent="0.3">
      <c r="A33" s="171" t="s">
        <v>79</v>
      </c>
      <c r="B33" s="54" t="s">
        <v>55</v>
      </c>
      <c r="C33" s="21"/>
      <c r="D33" s="18"/>
      <c r="E33" s="240">
        <f>(10^12)*(10^-3)*(E$5/Q$15)*(1/(Q$14*12))*10^(IF($E$11=0,IF($E$12=0,((Q$16-Q$13+Q$20)/10),((Q$16-Q$13+Q$18+Q$20)/10)),IF($E$12=0,((Q$17-Q$13+Q$21)/10),((Q$17-Q$13+Q$19+Q$21)/10))))</f>
        <v>5.9197697356563599E-2</v>
      </c>
      <c r="F33" s="241">
        <f>(10^12)*(10^-3)*(F$5/R$15)*(1/(R$14*12))*10^(IF($E$11=0,IF($E$12=0,((R$16-R$13+R$20)/10),((R$16-R$13+R$18+R$20)/10)),IF($E$12=0,((R$17-R$13+R$21)/10),((R$17-R$13+R$19+R$21)/10))))</f>
        <v>0.13561408999248789</v>
      </c>
      <c r="G33" s="241">
        <f>(10^12)*(10^-3)*(G$5/S$15)*(1/(S$14*12))*10^(IF($E$11=0,IF($E$12=0,((S$16-S$13+S$20)/10),((S$16-S$13+S$18+S$20)/10)),IF($E$12=0,((S$17-S$13+S$21)/10),((S$17-S$13+S$19+S$21)/10))))</f>
        <v>0.10772210070747285</v>
      </c>
      <c r="H33" s="221"/>
      <c r="I33" s="222"/>
      <c r="J33" s="222"/>
      <c r="K33" s="240">
        <f>(10^12)*(10^-3)*(K$5/Q$15)*(1/(Q$14*12))*10^(IF($E$11=0,IF($E$12=0,((Q$16-Q$13+Q$20)/10),((Q$16-Q$13+Q$18+Q$20)/10)),IF($E$12=0,((Q$17-Q$13+Q$21)/10),((Q$17-Q$13+Q$19+Q$21)/10))))</f>
        <v>5.9197697356563599E-2</v>
      </c>
      <c r="L33" s="241">
        <f>(10^12)*(10^-3)*(L$5/R$15)*(1/(R$14*12))*10^(IF($E$11=0,IF($E$12=0,((R$16-R$13+R$20)/10),((R$16-R$13+R$18+R$20)/10)),IF($E$12=0,((R$17-R$13+R$21)/10),((R$17-R$13+R$19+R$21)/10))))</f>
        <v>0.13561408999248789</v>
      </c>
      <c r="M33" s="241">
        <f>(10^12)*(10^-3)*(M$5/S$15)*(1/(S$14*12))*10^(IF($E$11=0,IF($E$12=0,((S$16-S$13+S$20)/10),((S$16-S$13+S$18+S$20)/10)),IF($E$12=0,((S$17-S$13+S$21)/10),((S$17-S$13+S$19+S$21)/10))))</f>
        <v>0.10772210070747285</v>
      </c>
      <c r="N33" s="221"/>
      <c r="O33" s="222"/>
      <c r="P33" s="222"/>
      <c r="Q33" s="221"/>
      <c r="R33" s="222"/>
      <c r="S33" s="222"/>
      <c r="T33" s="221"/>
      <c r="U33" s="222"/>
      <c r="V33" s="226"/>
      <c r="W33" s="21"/>
      <c r="X33" s="21"/>
      <c r="Y33" s="21"/>
      <c r="Z33" s="21"/>
      <c r="AA33" s="21"/>
      <c r="AB33" s="21"/>
      <c r="AC33" s="231" t="s">
        <v>84</v>
      </c>
    </row>
    <row r="34" spans="1:29" x14ac:dyDescent="0.2">
      <c r="A34" s="171" t="s">
        <v>82</v>
      </c>
      <c r="B34" s="54" t="s">
        <v>89</v>
      </c>
      <c r="C34" s="21"/>
      <c r="D34" s="18"/>
      <c r="E34" s="215">
        <f>10*LOG(H$32*MAX(E$6,E$8*12*E$7/E$5)*10^(-12)*10^3)</f>
        <v>-80.123048140744885</v>
      </c>
      <c r="F34" s="227">
        <f>10*LOG(I$32*MAX(F$6,F$8*12*F$7/F$5)*10^(-12)*10^3)</f>
        <v>-76.523048140744891</v>
      </c>
      <c r="G34" s="216">
        <f>10*LOG(J$32*MAX(G$6,G$8*12*G$7/G$5)*10^(-12)*10^3)</f>
        <v>-77.523048140744891</v>
      </c>
      <c r="K34" s="215">
        <f>10*LOG(N$32*MAX(K$6,K$8*12*K$7/K$5)*10^(-12)*10^3)</f>
        <v>-80.123048140744885</v>
      </c>
      <c r="L34" s="227">
        <f>10*LOG(O$32*MAX(L$6,L$8*12*L$7/L$5)*10^(-12)*10^3)</f>
        <v>-76.523048140744891</v>
      </c>
      <c r="M34" s="216">
        <f>10*LOG(P$32*MAX(M$6,M$8*12*M$7/M$5)*10^(-12)*10^3)</f>
        <v>-77.523048140744891</v>
      </c>
      <c r="Q34" s="215"/>
      <c r="R34" s="227"/>
      <c r="S34" s="227"/>
      <c r="T34" s="215"/>
      <c r="U34" s="227"/>
      <c r="V34" s="216"/>
      <c r="W34" s="21"/>
      <c r="X34" s="21"/>
      <c r="Y34" s="21"/>
      <c r="Z34" s="21"/>
      <c r="AA34" s="21"/>
      <c r="AB34" s="21"/>
      <c r="AC34" s="232" t="s">
        <v>58</v>
      </c>
    </row>
    <row r="35" spans="1:29" x14ac:dyDescent="0.2">
      <c r="A35" s="171" t="s">
        <v>146</v>
      </c>
      <c r="B35" s="98" t="s">
        <v>2</v>
      </c>
      <c r="C35" s="26"/>
      <c r="D35" s="18"/>
      <c r="E35" s="221"/>
      <c r="F35" s="222"/>
      <c r="G35" s="222"/>
      <c r="H35" s="215">
        <f>10*LOG(H$32/E$33)</f>
        <v>-3.8230481407448775</v>
      </c>
      <c r="I35" s="227">
        <f>10*LOG(I$32/F$33)</f>
        <v>-3.823048140744878</v>
      </c>
      <c r="J35" s="216">
        <f>10*LOG(J$32/G$33)</f>
        <v>-3.823048140744878</v>
      </c>
      <c r="K35" s="227"/>
      <c r="L35" s="227"/>
      <c r="M35" s="227"/>
      <c r="N35" s="215">
        <f>10*LOG(N$32/K$33)</f>
        <v>-3.8230481407448775</v>
      </c>
      <c r="O35" s="227">
        <f>10*LOG(O$32/L$33)</f>
        <v>-3.823048140744878</v>
      </c>
      <c r="P35" s="227">
        <f>10*LOG(P$32/M$33)</f>
        <v>-3.823048140744878</v>
      </c>
      <c r="Q35" s="215"/>
      <c r="R35" s="227"/>
      <c r="S35" s="227"/>
      <c r="T35" s="215"/>
      <c r="U35" s="227"/>
      <c r="V35" s="216"/>
      <c r="W35" s="21"/>
      <c r="X35" s="21"/>
      <c r="Y35" s="21"/>
      <c r="Z35" s="21"/>
      <c r="AA35" s="21"/>
      <c r="AB35" s="21"/>
      <c r="AC35" s="233" t="s">
        <v>148</v>
      </c>
    </row>
    <row r="36" spans="1:29" x14ac:dyDescent="0.2">
      <c r="A36" s="171" t="s">
        <v>49</v>
      </c>
      <c r="B36" s="98" t="s">
        <v>2</v>
      </c>
      <c r="C36" s="26"/>
      <c r="D36" s="18"/>
      <c r="E36" s="221"/>
      <c r="F36" s="222"/>
      <c r="G36" s="222"/>
      <c r="H36" s="215"/>
      <c r="I36" s="227"/>
      <c r="J36" s="216"/>
      <c r="K36" s="227"/>
      <c r="L36" s="227"/>
      <c r="M36" s="227"/>
      <c r="N36" s="215"/>
      <c r="O36" s="227"/>
      <c r="P36" s="227"/>
      <c r="Q36" s="215"/>
      <c r="R36" s="227"/>
      <c r="S36" s="227"/>
      <c r="T36" s="215">
        <f>(T$22+T$23)/2</f>
        <v>5</v>
      </c>
      <c r="U36" s="227">
        <f t="shared" ref="U36:V36" si="8">(U$22+U$23)/2</f>
        <v>5</v>
      </c>
      <c r="V36" s="216">
        <f t="shared" si="8"/>
        <v>5</v>
      </c>
      <c r="W36" s="21"/>
      <c r="X36" s="21"/>
      <c r="Y36" s="21"/>
      <c r="Z36" s="21"/>
      <c r="AA36" s="21"/>
      <c r="AB36" s="21"/>
      <c r="AC36" s="233" t="s">
        <v>149</v>
      </c>
    </row>
    <row r="37" spans="1:29" x14ac:dyDescent="0.2">
      <c r="A37" s="171" t="s">
        <v>147</v>
      </c>
      <c r="B37" s="54" t="s">
        <v>2</v>
      </c>
      <c r="C37" s="21"/>
      <c r="D37" s="18"/>
      <c r="E37" s="221"/>
      <c r="F37" s="222"/>
      <c r="G37" s="222"/>
      <c r="H37" s="215"/>
      <c r="I37" s="227"/>
      <c r="J37" s="216"/>
      <c r="K37" s="227"/>
      <c r="L37" s="227"/>
      <c r="M37" s="227"/>
      <c r="N37" s="215">
        <f>N$10+T$36+$D$25-$C$24</f>
        <v>34.900000000000006</v>
      </c>
      <c r="O37" s="227">
        <f>O$10+U$36+$D$25-$C$24</f>
        <v>38.5</v>
      </c>
      <c r="P37" s="227">
        <f>P$10+V$36+$D$25-$C$24</f>
        <v>37.5</v>
      </c>
      <c r="Q37" s="215"/>
      <c r="R37" s="227"/>
      <c r="S37" s="227"/>
      <c r="T37" s="215"/>
      <c r="U37" s="227"/>
      <c r="V37" s="216"/>
      <c r="W37" s="21"/>
      <c r="X37" s="21"/>
      <c r="Y37" s="21"/>
      <c r="Z37" s="21"/>
      <c r="AA37" s="21"/>
      <c r="AB37" s="21"/>
      <c r="AC37" s="51" t="s">
        <v>85</v>
      </c>
    </row>
    <row r="38" spans="1:29" ht="16.5" thickBot="1" x14ac:dyDescent="0.35">
      <c r="A38" s="223" t="s">
        <v>83</v>
      </c>
      <c r="B38" s="242" t="s">
        <v>56</v>
      </c>
      <c r="C38" s="84"/>
      <c r="D38" s="165"/>
      <c r="E38" s="224"/>
      <c r="F38" s="225"/>
      <c r="G38" s="225"/>
      <c r="H38" s="228">
        <f>H$10+T$36</f>
        <v>-101.1</v>
      </c>
      <c r="I38" s="282">
        <f>I$10+U$36</f>
        <v>-97.5</v>
      </c>
      <c r="J38" s="229">
        <f>J$10+V$36</f>
        <v>-98.5</v>
      </c>
      <c r="K38" s="282"/>
      <c r="L38" s="282"/>
      <c r="M38" s="282"/>
      <c r="N38" s="228">
        <f>N$10+T$36</f>
        <v>-101.1</v>
      </c>
      <c r="O38" s="282">
        <f>O$10+U$36</f>
        <v>-97.5</v>
      </c>
      <c r="P38" s="282">
        <f>P$10+V$36</f>
        <v>-98.5</v>
      </c>
      <c r="Q38" s="228"/>
      <c r="R38" s="282"/>
      <c r="S38" s="282"/>
      <c r="T38" s="228"/>
      <c r="U38" s="282"/>
      <c r="V38" s="229"/>
      <c r="W38" s="184"/>
      <c r="X38" s="184"/>
      <c r="Y38" s="184"/>
      <c r="Z38" s="184"/>
      <c r="AA38" s="184"/>
      <c r="AB38" s="184"/>
      <c r="AC38" s="243" t="s">
        <v>90</v>
      </c>
    </row>
    <row r="39" spans="1:29" x14ac:dyDescent="0.2">
      <c r="A39" s="145"/>
      <c r="Q39" s="45"/>
      <c r="R39" s="45"/>
      <c r="S39" s="45"/>
      <c r="T39" s="45"/>
      <c r="U39" s="45"/>
      <c r="V39" s="45"/>
    </row>
    <row r="40" spans="1:29" ht="13.5" thickBot="1" x14ac:dyDescent="0.25">
      <c r="A40" s="8"/>
      <c r="B40" s="18"/>
      <c r="C40" s="18"/>
      <c r="D40" s="18"/>
      <c r="E40" s="18"/>
      <c r="F40" s="18"/>
      <c r="G40" s="18"/>
      <c r="H40" s="18"/>
      <c r="I40" s="31"/>
      <c r="J40" s="31"/>
      <c r="K40" s="31"/>
      <c r="L40" s="31"/>
      <c r="M40" s="31"/>
      <c r="N40" s="31"/>
      <c r="O40" s="31"/>
      <c r="P40" s="31"/>
      <c r="Q40" s="69"/>
      <c r="R40" s="69"/>
      <c r="S40" s="69"/>
      <c r="T40" s="69"/>
      <c r="U40" s="69"/>
      <c r="V40" s="69"/>
      <c r="W40" s="18"/>
      <c r="X40" s="18"/>
      <c r="Y40" s="18"/>
      <c r="Z40" s="18"/>
      <c r="AA40" s="18"/>
      <c r="AB40" s="18"/>
    </row>
    <row r="41" spans="1:29" ht="13.5" thickBot="1" x14ac:dyDescent="0.25">
      <c r="A41" s="9" t="s">
        <v>19</v>
      </c>
      <c r="B41" s="28"/>
      <c r="C41" s="11"/>
      <c r="D41" s="11"/>
      <c r="E41" s="373" t="s">
        <v>34</v>
      </c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4" t="s">
        <v>35</v>
      </c>
      <c r="R41" s="385"/>
      <c r="S41" s="385"/>
      <c r="T41" s="385"/>
      <c r="U41" s="385"/>
      <c r="V41" s="386"/>
      <c r="W41" s="12"/>
      <c r="X41" s="12"/>
      <c r="Y41" s="12"/>
      <c r="Z41" s="12"/>
      <c r="AA41" s="12"/>
      <c r="AB41" s="12"/>
      <c r="AC41" s="13" t="s">
        <v>0</v>
      </c>
    </row>
    <row r="42" spans="1:29" x14ac:dyDescent="0.2">
      <c r="A42" s="30"/>
      <c r="B42" s="20"/>
      <c r="C42" s="18"/>
      <c r="D42" s="18"/>
      <c r="E42" s="368" t="s">
        <v>157</v>
      </c>
      <c r="F42" s="369"/>
      <c r="G42" s="369"/>
      <c r="H42" s="368" t="s">
        <v>77</v>
      </c>
      <c r="I42" s="369"/>
      <c r="J42" s="369"/>
      <c r="K42" s="368" t="s">
        <v>158</v>
      </c>
      <c r="L42" s="369"/>
      <c r="M42" s="369"/>
      <c r="N42" s="378" t="s">
        <v>78</v>
      </c>
      <c r="O42" s="379"/>
      <c r="P42" s="379"/>
      <c r="Q42" s="378"/>
      <c r="R42" s="389"/>
      <c r="S42" s="198"/>
      <c r="T42" s="334"/>
      <c r="U42" s="335"/>
      <c r="V42" s="294"/>
      <c r="W42" s="19"/>
      <c r="X42" s="8"/>
      <c r="Y42" s="8"/>
      <c r="Z42" s="8"/>
      <c r="AA42" s="8"/>
      <c r="AB42" s="8"/>
      <c r="AC42" s="91"/>
    </row>
    <row r="43" spans="1:29" x14ac:dyDescent="0.2">
      <c r="A43" s="30"/>
      <c r="B43" s="20"/>
      <c r="C43" s="18"/>
      <c r="D43" s="18"/>
      <c r="E43" s="115" t="s">
        <v>134</v>
      </c>
      <c r="F43" s="246" t="s">
        <v>135</v>
      </c>
      <c r="G43" s="246" t="s">
        <v>136</v>
      </c>
      <c r="H43" s="115" t="s">
        <v>134</v>
      </c>
      <c r="I43" s="246" t="s">
        <v>135</v>
      </c>
      <c r="J43" s="246" t="s">
        <v>136</v>
      </c>
      <c r="K43" s="115" t="s">
        <v>134</v>
      </c>
      <c r="L43" s="246" t="s">
        <v>135</v>
      </c>
      <c r="M43" s="246" t="s">
        <v>136</v>
      </c>
      <c r="N43" s="115" t="s">
        <v>134</v>
      </c>
      <c r="O43" s="246" t="s">
        <v>135</v>
      </c>
      <c r="P43" s="246" t="s">
        <v>136</v>
      </c>
      <c r="Q43" s="115" t="s">
        <v>134</v>
      </c>
      <c r="R43" s="246" t="s">
        <v>135</v>
      </c>
      <c r="S43" s="246" t="s">
        <v>136</v>
      </c>
      <c r="T43" s="115" t="s">
        <v>134</v>
      </c>
      <c r="U43" s="246" t="s">
        <v>135</v>
      </c>
      <c r="V43" s="246" t="s">
        <v>136</v>
      </c>
      <c r="W43" s="19"/>
      <c r="X43" s="8"/>
      <c r="Y43" s="8"/>
      <c r="Z43" s="8"/>
      <c r="AA43" s="8"/>
      <c r="AB43" s="8"/>
      <c r="AC43" s="49"/>
    </row>
    <row r="44" spans="1:29" ht="15.75" x14ac:dyDescent="0.2">
      <c r="A44" s="234" t="s">
        <v>86</v>
      </c>
      <c r="B44" s="90" t="s">
        <v>4</v>
      </c>
      <c r="C44" s="320"/>
      <c r="D44" s="90"/>
      <c r="H44" s="352">
        <v>5.65</v>
      </c>
      <c r="I44" s="308">
        <f t="shared" ref="I44:J45" si="9">$H44</f>
        <v>5.65</v>
      </c>
      <c r="J44" s="353">
        <f t="shared" si="9"/>
        <v>5.65</v>
      </c>
      <c r="N44" s="352">
        <v>5.65</v>
      </c>
      <c r="O44" s="308">
        <f t="shared" ref="O44:P45" si="10">$N44</f>
        <v>5.65</v>
      </c>
      <c r="P44" s="308">
        <f t="shared" si="10"/>
        <v>5.65</v>
      </c>
      <c r="Q44" s="119"/>
      <c r="R44" s="23"/>
      <c r="S44" s="23"/>
      <c r="T44" s="119"/>
      <c r="U44" s="23"/>
      <c r="V44" s="23"/>
      <c r="W44" s="19"/>
      <c r="X44" s="8"/>
      <c r="Y44" s="8"/>
      <c r="Z44" s="8"/>
      <c r="AA44" s="8"/>
      <c r="AB44" s="8"/>
      <c r="AC44" s="248" t="s">
        <v>105</v>
      </c>
    </row>
    <row r="45" spans="1:29" ht="15.75" x14ac:dyDescent="0.2">
      <c r="A45" s="235" t="s">
        <v>87</v>
      </c>
      <c r="B45" s="90" t="s">
        <v>4</v>
      </c>
      <c r="C45" s="320"/>
      <c r="D45" s="90"/>
      <c r="H45" s="352">
        <v>5.65</v>
      </c>
      <c r="I45" s="308">
        <f t="shared" si="9"/>
        <v>5.65</v>
      </c>
      <c r="J45" s="353">
        <f t="shared" si="9"/>
        <v>5.65</v>
      </c>
      <c r="N45" s="352">
        <v>5.65</v>
      </c>
      <c r="O45" s="308">
        <f t="shared" si="10"/>
        <v>5.65</v>
      </c>
      <c r="P45" s="308">
        <f t="shared" si="10"/>
        <v>5.65</v>
      </c>
      <c r="Q45" s="119"/>
      <c r="R45" s="23"/>
      <c r="S45" s="23"/>
      <c r="T45" s="119"/>
      <c r="U45" s="23"/>
      <c r="V45" s="23"/>
      <c r="W45" s="19"/>
      <c r="X45" s="8"/>
      <c r="Y45" s="8"/>
      <c r="Z45" s="8"/>
      <c r="AA45" s="8"/>
      <c r="AB45" s="8"/>
      <c r="AC45" s="248" t="s">
        <v>105</v>
      </c>
    </row>
    <row r="46" spans="1:29" x14ac:dyDescent="0.2">
      <c r="A46" s="235" t="s">
        <v>186</v>
      </c>
      <c r="B46" s="207" t="s">
        <v>4</v>
      </c>
      <c r="C46" s="166"/>
      <c r="D46" s="166"/>
      <c r="E46" s="19"/>
      <c r="H46" s="44"/>
      <c r="I46" s="308"/>
      <c r="J46" s="353"/>
      <c r="N46" s="44"/>
      <c r="O46" s="308"/>
      <c r="P46" s="308"/>
      <c r="Q46" s="117">
        <v>6</v>
      </c>
      <c r="R46" s="23">
        <f>$Q46</f>
        <v>6</v>
      </c>
      <c r="S46" s="23">
        <f t="shared" ref="S46:S49" si="11">$Q46</f>
        <v>6</v>
      </c>
      <c r="T46" s="119"/>
      <c r="U46" s="23"/>
      <c r="V46" s="23"/>
      <c r="W46" s="19"/>
      <c r="X46" s="8"/>
      <c r="Y46" s="8"/>
      <c r="Z46" s="8"/>
      <c r="AA46" s="8"/>
      <c r="AB46" s="8"/>
      <c r="AC46" s="150" t="s">
        <v>204</v>
      </c>
    </row>
    <row r="47" spans="1:29" x14ac:dyDescent="0.2">
      <c r="A47" s="235" t="s">
        <v>187</v>
      </c>
      <c r="B47" s="207" t="s">
        <v>4</v>
      </c>
      <c r="C47" s="316"/>
      <c r="D47" s="166"/>
      <c r="E47" s="44"/>
      <c r="F47" s="24"/>
      <c r="G47" s="24"/>
      <c r="H47" s="44"/>
      <c r="I47" s="24"/>
      <c r="J47" s="113"/>
      <c r="K47" s="24"/>
      <c r="L47" s="24"/>
      <c r="M47" s="24"/>
      <c r="N47" s="44"/>
      <c r="O47" s="24"/>
      <c r="P47" s="24"/>
      <c r="Q47" s="196">
        <v>8</v>
      </c>
      <c r="R47" s="23">
        <f>$Q47</f>
        <v>8</v>
      </c>
      <c r="S47" s="23">
        <f t="shared" si="11"/>
        <v>8</v>
      </c>
      <c r="T47" s="119"/>
      <c r="U47" s="23"/>
      <c r="V47" s="23"/>
      <c r="W47" s="19"/>
      <c r="X47" s="8"/>
      <c r="Y47" s="8"/>
      <c r="Z47" s="8"/>
      <c r="AA47" s="8"/>
      <c r="AB47" s="8"/>
      <c r="AC47" s="150" t="s">
        <v>205</v>
      </c>
    </row>
    <row r="48" spans="1:29" x14ac:dyDescent="0.2">
      <c r="A48" s="236" t="s">
        <v>188</v>
      </c>
      <c r="B48" s="208" t="s">
        <v>4</v>
      </c>
      <c r="C48" s="316"/>
      <c r="D48" s="166"/>
      <c r="E48" s="44"/>
      <c r="F48" s="24"/>
      <c r="G48" s="24"/>
      <c r="H48" s="44"/>
      <c r="I48" s="24"/>
      <c r="J48" s="113"/>
      <c r="K48" s="24"/>
      <c r="L48" s="24"/>
      <c r="M48" s="24"/>
      <c r="N48" s="44"/>
      <c r="O48" s="24"/>
      <c r="P48" s="113"/>
      <c r="Q48" s="230">
        <v>6.5</v>
      </c>
      <c r="R48" s="23">
        <f>$Q48</f>
        <v>6.5</v>
      </c>
      <c r="S48" s="23">
        <f t="shared" si="11"/>
        <v>6.5</v>
      </c>
      <c r="T48" s="119"/>
      <c r="U48" s="23"/>
      <c r="V48" s="23"/>
      <c r="W48" s="19"/>
      <c r="X48" s="8"/>
      <c r="Y48" s="8"/>
      <c r="Z48" s="8"/>
      <c r="AA48" s="8"/>
      <c r="AB48" s="8"/>
      <c r="AC48" s="150" t="s">
        <v>206</v>
      </c>
    </row>
    <row r="49" spans="1:29" x14ac:dyDescent="0.2">
      <c r="A49" s="236" t="s">
        <v>189</v>
      </c>
      <c r="B49" s="208" t="s">
        <v>4</v>
      </c>
      <c r="C49" s="317"/>
      <c r="D49" s="166"/>
      <c r="E49" s="44"/>
      <c r="F49" s="24"/>
      <c r="G49" s="24"/>
      <c r="H49" s="44"/>
      <c r="I49" s="24"/>
      <c r="J49" s="113"/>
      <c r="K49" s="24"/>
      <c r="L49" s="24"/>
      <c r="M49" s="24"/>
      <c r="N49" s="44"/>
      <c r="O49" s="24"/>
      <c r="P49" s="113"/>
      <c r="Q49" s="230">
        <v>8.5</v>
      </c>
      <c r="R49" s="23">
        <f>$Q49</f>
        <v>8.5</v>
      </c>
      <c r="S49" s="23">
        <f t="shared" si="11"/>
        <v>8.5</v>
      </c>
      <c r="T49" s="119"/>
      <c r="U49" s="23"/>
      <c r="V49" s="23"/>
      <c r="W49" s="19"/>
      <c r="X49" s="8"/>
      <c r="Y49" s="8"/>
      <c r="Z49" s="8"/>
      <c r="AA49" s="8"/>
      <c r="AB49" s="8"/>
      <c r="AC49" s="150" t="s">
        <v>207</v>
      </c>
    </row>
    <row r="50" spans="1:29" s="8" customFormat="1" ht="13.5" thickBot="1" x14ac:dyDescent="0.25">
      <c r="A50" s="237" t="s">
        <v>50</v>
      </c>
      <c r="B50" s="239" t="s">
        <v>4</v>
      </c>
      <c r="C50" s="318"/>
      <c r="D50" s="167"/>
      <c r="E50" s="57"/>
      <c r="F50" s="73"/>
      <c r="G50" s="73"/>
      <c r="H50" s="57"/>
      <c r="I50" s="73"/>
      <c r="J50" s="114"/>
      <c r="K50" s="73"/>
      <c r="L50" s="73"/>
      <c r="M50" s="73"/>
      <c r="N50" s="57"/>
      <c r="O50" s="73"/>
      <c r="P50" s="73"/>
      <c r="Q50" s="57"/>
      <c r="R50" s="73"/>
      <c r="S50" s="73"/>
      <c r="T50" s="57">
        <f>(T$23-T$22)/2</f>
        <v>15</v>
      </c>
      <c r="U50" s="73">
        <f t="shared" ref="U50:V50" si="12">(U$23-U$22)/2</f>
        <v>15</v>
      </c>
      <c r="V50" s="73">
        <f t="shared" si="12"/>
        <v>15</v>
      </c>
      <c r="W50" s="72"/>
      <c r="X50" s="103"/>
      <c r="Y50" s="103"/>
      <c r="Z50" s="103"/>
      <c r="AA50" s="103"/>
      <c r="AB50" s="103"/>
      <c r="AC50" s="209" t="s">
        <v>51</v>
      </c>
    </row>
    <row r="51" spans="1:29" x14ac:dyDescent="0.2">
      <c r="A51" s="145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</row>
    <row r="52" spans="1:29" ht="13.5" thickBot="1" x14ac:dyDescent="0.25">
      <c r="A52" s="62"/>
      <c r="B52" s="18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  <row r="53" spans="1:29" ht="13.5" thickBot="1" x14ac:dyDescent="0.25">
      <c r="A53" s="9" t="s">
        <v>20</v>
      </c>
      <c r="B53" s="11"/>
      <c r="C53" s="323"/>
      <c r="D53" s="28"/>
      <c r="E53" s="375" t="s">
        <v>34</v>
      </c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84" t="s">
        <v>35</v>
      </c>
      <c r="R53" s="385"/>
      <c r="S53" s="385"/>
      <c r="T53" s="385"/>
      <c r="U53" s="385"/>
      <c r="V53" s="385"/>
      <c r="W53" s="387" t="s">
        <v>16</v>
      </c>
      <c r="X53" s="388"/>
      <c r="Y53" s="388"/>
      <c r="Z53" s="311"/>
      <c r="AA53" s="313"/>
      <c r="AB53" s="314"/>
      <c r="AC53" s="312" t="s">
        <v>0</v>
      </c>
    </row>
    <row r="54" spans="1:29" x14ac:dyDescent="0.2">
      <c r="A54" s="30"/>
      <c r="B54" s="18"/>
      <c r="C54" s="118"/>
      <c r="D54" s="20"/>
      <c r="E54" s="368" t="s">
        <v>157</v>
      </c>
      <c r="F54" s="369"/>
      <c r="G54" s="369"/>
      <c r="H54" s="368" t="s">
        <v>77</v>
      </c>
      <c r="I54" s="369"/>
      <c r="J54" s="369"/>
      <c r="K54" s="368" t="s">
        <v>158</v>
      </c>
      <c r="L54" s="369"/>
      <c r="M54" s="369"/>
      <c r="N54" s="378" t="s">
        <v>78</v>
      </c>
      <c r="O54" s="379"/>
      <c r="P54" s="379"/>
      <c r="Q54" s="301"/>
      <c r="R54" s="303"/>
      <c r="S54" s="315"/>
      <c r="T54" s="311"/>
      <c r="U54" s="313"/>
      <c r="V54" s="313"/>
      <c r="W54" s="16"/>
      <c r="X54" s="17"/>
      <c r="Y54" s="273"/>
      <c r="Z54" s="149"/>
      <c r="AA54" s="273"/>
      <c r="AB54" s="151"/>
      <c r="AC54" s="15"/>
    </row>
    <row r="55" spans="1:29" x14ac:dyDescent="0.2">
      <c r="A55" s="30"/>
      <c r="B55" s="18"/>
      <c r="C55" s="118"/>
      <c r="D55" s="20"/>
      <c r="E55" s="115" t="s">
        <v>134</v>
      </c>
      <c r="F55" s="246" t="s">
        <v>135</v>
      </c>
      <c r="G55" s="246" t="s">
        <v>136</v>
      </c>
      <c r="H55" s="115" t="s">
        <v>134</v>
      </c>
      <c r="I55" s="246" t="s">
        <v>135</v>
      </c>
      <c r="J55" s="246" t="s">
        <v>136</v>
      </c>
      <c r="K55" s="115" t="s">
        <v>134</v>
      </c>
      <c r="L55" s="246" t="s">
        <v>135</v>
      </c>
      <c r="M55" s="246" t="s">
        <v>136</v>
      </c>
      <c r="N55" s="115" t="s">
        <v>134</v>
      </c>
      <c r="O55" s="246" t="s">
        <v>135</v>
      </c>
      <c r="P55" s="246" t="s">
        <v>136</v>
      </c>
      <c r="Q55" s="115" t="s">
        <v>134</v>
      </c>
      <c r="R55" s="246" t="s">
        <v>135</v>
      </c>
      <c r="S55" s="246" t="s">
        <v>136</v>
      </c>
      <c r="T55" s="115" t="s">
        <v>134</v>
      </c>
      <c r="U55" s="246" t="s">
        <v>135</v>
      </c>
      <c r="V55" s="246" t="s">
        <v>136</v>
      </c>
      <c r="W55" s="115" t="s">
        <v>134</v>
      </c>
      <c r="X55" s="246" t="s">
        <v>135</v>
      </c>
      <c r="Y55" s="246" t="s">
        <v>136</v>
      </c>
      <c r="Z55" s="115"/>
      <c r="AA55" s="246"/>
      <c r="AB55" s="97"/>
      <c r="AC55" s="15"/>
    </row>
    <row r="56" spans="1:29" ht="12.75" customHeight="1" x14ac:dyDescent="0.25">
      <c r="A56" s="63"/>
      <c r="B56" s="26"/>
      <c r="C56" s="71"/>
      <c r="D56" s="98"/>
      <c r="E56" s="71"/>
      <c r="F56" s="26"/>
      <c r="G56" s="26"/>
      <c r="H56" s="71"/>
      <c r="I56" s="26"/>
      <c r="J56" s="98"/>
      <c r="K56" s="26"/>
      <c r="L56" s="26"/>
      <c r="M56" s="26"/>
      <c r="N56" s="71"/>
      <c r="O56" s="26"/>
      <c r="P56" s="26"/>
      <c r="Q56" s="71"/>
      <c r="R56" s="26"/>
      <c r="S56" s="26"/>
      <c r="T56" s="71"/>
      <c r="U56" s="26"/>
      <c r="V56" s="26"/>
      <c r="W56" s="132"/>
      <c r="X56" s="40"/>
      <c r="Y56" s="40"/>
      <c r="Z56" s="132"/>
      <c r="AA56" s="40"/>
      <c r="AB56" s="92"/>
      <c r="AC56" s="55"/>
    </row>
    <row r="57" spans="1:29" x14ac:dyDescent="0.2">
      <c r="A57" s="110" t="s">
        <v>91</v>
      </c>
      <c r="B57" s="34" t="s">
        <v>3</v>
      </c>
      <c r="C57" s="324"/>
      <c r="D57" s="175"/>
      <c r="E57" s="116"/>
      <c r="F57" s="244"/>
      <c r="G57" s="244"/>
      <c r="H57" s="116">
        <v>1</v>
      </c>
      <c r="I57" s="244">
        <v>1</v>
      </c>
      <c r="J57" s="130">
        <v>1</v>
      </c>
      <c r="K57" s="244"/>
      <c r="L57" s="244"/>
      <c r="M57" s="244"/>
      <c r="N57" s="35"/>
      <c r="O57" s="278"/>
      <c r="P57" s="278"/>
      <c r="Q57" s="35"/>
      <c r="R57" s="278"/>
      <c r="S57" s="278"/>
      <c r="T57" s="35"/>
      <c r="U57" s="278"/>
      <c r="V57" s="278"/>
      <c r="W57" s="46"/>
      <c r="X57" s="111"/>
      <c r="Y57" s="278"/>
      <c r="Z57" s="35"/>
      <c r="AA57" s="278"/>
      <c r="AB57" s="93"/>
      <c r="AC57" s="55" t="s">
        <v>24</v>
      </c>
    </row>
    <row r="58" spans="1:29" x14ac:dyDescent="0.2">
      <c r="A58" s="147" t="s">
        <v>92</v>
      </c>
      <c r="B58" s="34" t="s">
        <v>2</v>
      </c>
      <c r="C58" s="324"/>
      <c r="D58" s="175"/>
      <c r="E58" s="116"/>
      <c r="F58" s="244"/>
      <c r="G58" s="244"/>
      <c r="H58" s="116">
        <f>H57*H$45</f>
        <v>5.65</v>
      </c>
      <c r="I58" s="244">
        <f t="shared" ref="I58:J58" si="13">I57*I$45</f>
        <v>5.65</v>
      </c>
      <c r="J58" s="130">
        <f t="shared" si="13"/>
        <v>5.65</v>
      </c>
      <c r="K58" s="244"/>
      <c r="L58" s="244"/>
      <c r="M58" s="244"/>
      <c r="N58" s="35"/>
      <c r="O58" s="278"/>
      <c r="P58" s="278"/>
      <c r="Q58" s="35"/>
      <c r="R58" s="278"/>
      <c r="S58" s="278"/>
      <c r="T58" s="35"/>
      <c r="U58" s="278"/>
      <c r="V58" s="278"/>
      <c r="W58" s="172">
        <f>SQRT(SUMSQ(H$58))</f>
        <v>5.65</v>
      </c>
      <c r="X58" s="245">
        <f>SQRT(SUMSQ(I$58))</f>
        <v>5.65</v>
      </c>
      <c r="Y58" s="245">
        <f>SQRT(SUMSQ(J$58))</f>
        <v>5.65</v>
      </c>
      <c r="Z58" s="172"/>
      <c r="AA58" s="245"/>
      <c r="AB58" s="173"/>
      <c r="AC58" s="55" t="s">
        <v>31</v>
      </c>
    </row>
    <row r="59" spans="1:29" x14ac:dyDescent="0.2">
      <c r="A59" s="37"/>
      <c r="B59" s="26"/>
      <c r="C59" s="71"/>
      <c r="D59" s="98"/>
      <c r="E59" s="38"/>
      <c r="F59" s="39"/>
      <c r="G59" s="39"/>
      <c r="H59" s="38"/>
      <c r="I59" s="39"/>
      <c r="J59" s="126"/>
      <c r="K59" s="39"/>
      <c r="L59" s="39"/>
      <c r="M59" s="39"/>
      <c r="N59" s="38"/>
      <c r="O59" s="39"/>
      <c r="P59" s="39"/>
      <c r="Q59" s="38"/>
      <c r="R59" s="39"/>
      <c r="S59" s="39"/>
      <c r="T59" s="38"/>
      <c r="U59" s="39"/>
      <c r="V59" s="39"/>
      <c r="W59" s="135"/>
      <c r="X59" s="69"/>
      <c r="Y59" s="40"/>
      <c r="Z59" s="132"/>
      <c r="AA59" s="40"/>
      <c r="AB59" s="92"/>
      <c r="AC59" s="55"/>
    </row>
    <row r="60" spans="1:29" x14ac:dyDescent="0.2">
      <c r="A60" s="37"/>
      <c r="B60" s="26"/>
      <c r="C60" s="71"/>
      <c r="D60" s="98"/>
      <c r="E60" s="38"/>
      <c r="F60" s="39"/>
      <c r="G60" s="39"/>
      <c r="H60" s="38"/>
      <c r="I60" s="39"/>
      <c r="J60" s="126"/>
      <c r="K60" s="39"/>
      <c r="L60" s="39"/>
      <c r="M60" s="39"/>
      <c r="N60" s="38"/>
      <c r="O60" s="39"/>
      <c r="P60" s="39"/>
      <c r="Q60" s="38"/>
      <c r="R60" s="39"/>
      <c r="S60" s="39"/>
      <c r="T60" s="38"/>
      <c r="U60" s="39"/>
      <c r="V60" s="39"/>
      <c r="W60" s="135"/>
      <c r="X60" s="69"/>
      <c r="Y60" s="40"/>
      <c r="Z60" s="132"/>
      <c r="AA60" s="40"/>
      <c r="AB60" s="92"/>
      <c r="AC60" s="55"/>
    </row>
    <row r="61" spans="1:29" x14ac:dyDescent="0.2">
      <c r="A61" s="33" t="s">
        <v>93</v>
      </c>
      <c r="B61" s="34" t="s">
        <v>3</v>
      </c>
      <c r="C61" s="324"/>
      <c r="D61" s="175"/>
      <c r="E61" s="116"/>
      <c r="F61" s="244"/>
      <c r="G61" s="244"/>
      <c r="H61" s="116">
        <v>1</v>
      </c>
      <c r="I61" s="244">
        <v>1</v>
      </c>
      <c r="J61" s="130">
        <v>1</v>
      </c>
      <c r="K61" s="244"/>
      <c r="L61" s="244"/>
      <c r="M61" s="244"/>
      <c r="N61" s="35"/>
      <c r="O61" s="278"/>
      <c r="P61" s="278"/>
      <c r="Q61" s="35"/>
      <c r="R61" s="278"/>
      <c r="S61" s="278"/>
      <c r="T61" s="35"/>
      <c r="U61" s="278"/>
      <c r="V61" s="278"/>
      <c r="W61" s="46"/>
      <c r="X61" s="111"/>
      <c r="Y61" s="278"/>
      <c r="Z61" s="35"/>
      <c r="AA61" s="278"/>
      <c r="AB61" s="93"/>
      <c r="AC61" s="55" t="s">
        <v>24</v>
      </c>
    </row>
    <row r="62" spans="1:29" x14ac:dyDescent="0.2">
      <c r="A62" s="36" t="s">
        <v>94</v>
      </c>
      <c r="B62" s="34" t="s">
        <v>2</v>
      </c>
      <c r="C62" s="324"/>
      <c r="D62" s="175"/>
      <c r="E62" s="116"/>
      <c r="F62" s="244"/>
      <c r="G62" s="244"/>
      <c r="H62" s="116">
        <f>H61*H$45</f>
        <v>5.65</v>
      </c>
      <c r="I62" s="244">
        <f t="shared" ref="I62:J62" si="14">I61*I$45</f>
        <v>5.65</v>
      </c>
      <c r="J62" s="130">
        <f t="shared" si="14"/>
        <v>5.65</v>
      </c>
      <c r="K62" s="244"/>
      <c r="L62" s="244"/>
      <c r="M62" s="244"/>
      <c r="N62" s="35"/>
      <c r="O62" s="278"/>
      <c r="P62" s="278"/>
      <c r="Q62" s="35"/>
      <c r="R62" s="278"/>
      <c r="S62" s="278"/>
      <c r="T62" s="35"/>
      <c r="U62" s="278"/>
      <c r="V62" s="278"/>
      <c r="W62" s="172">
        <f>SQRT(SUMSQ(H$62))</f>
        <v>5.65</v>
      </c>
      <c r="X62" s="245">
        <f>SQRT(SUMSQ(I$62))</f>
        <v>5.65</v>
      </c>
      <c r="Y62" s="245">
        <f>SQRT(SUMSQ(J$62))</f>
        <v>5.65</v>
      </c>
      <c r="Z62" s="172"/>
      <c r="AA62" s="245"/>
      <c r="AB62" s="173"/>
      <c r="AC62" s="55" t="s">
        <v>32</v>
      </c>
    </row>
    <row r="63" spans="1:29" x14ac:dyDescent="0.2">
      <c r="A63" s="37"/>
      <c r="B63" s="26"/>
      <c r="C63" s="71"/>
      <c r="D63" s="98"/>
      <c r="E63" s="38"/>
      <c r="F63" s="39"/>
      <c r="G63" s="39"/>
      <c r="H63" s="38"/>
      <c r="I63" s="39"/>
      <c r="J63" s="126"/>
      <c r="K63" s="39"/>
      <c r="L63" s="39"/>
      <c r="M63" s="39"/>
      <c r="N63" s="38"/>
      <c r="O63" s="39"/>
      <c r="P63" s="39"/>
      <c r="Q63" s="38"/>
      <c r="R63" s="39"/>
      <c r="S63" s="39"/>
      <c r="T63" s="38"/>
      <c r="U63" s="39"/>
      <c r="V63" s="39"/>
      <c r="W63" s="135"/>
      <c r="X63" s="69"/>
      <c r="Y63" s="40"/>
      <c r="Z63" s="132"/>
      <c r="AA63" s="40"/>
      <c r="AB63" s="92"/>
      <c r="AC63" s="55"/>
    </row>
    <row r="64" spans="1:29" x14ac:dyDescent="0.2">
      <c r="A64" s="37"/>
      <c r="B64" s="26"/>
      <c r="C64" s="71"/>
      <c r="D64" s="98"/>
      <c r="E64" s="38"/>
      <c r="F64" s="39"/>
      <c r="G64" s="39"/>
      <c r="H64" s="38"/>
      <c r="I64" s="39"/>
      <c r="J64" s="126"/>
      <c r="K64" s="39"/>
      <c r="L64" s="39"/>
      <c r="M64" s="39"/>
      <c r="N64" s="38"/>
      <c r="O64" s="39"/>
      <c r="P64" s="39"/>
      <c r="Q64" s="38"/>
      <c r="R64" s="39"/>
      <c r="S64" s="39"/>
      <c r="T64" s="38"/>
      <c r="U64" s="39"/>
      <c r="V64" s="39"/>
      <c r="W64" s="135"/>
      <c r="X64" s="69"/>
      <c r="Y64" s="40"/>
      <c r="Z64" s="132"/>
      <c r="AA64" s="40"/>
      <c r="AB64" s="92"/>
      <c r="AC64" s="55"/>
    </row>
    <row r="65" spans="1:29" x14ac:dyDescent="0.2">
      <c r="A65" s="33" t="s">
        <v>95</v>
      </c>
      <c r="B65" s="34" t="s">
        <v>3</v>
      </c>
      <c r="C65" s="324"/>
      <c r="D65" s="175"/>
      <c r="E65" s="116"/>
      <c r="F65" s="244"/>
      <c r="G65" s="244"/>
      <c r="H65" s="116">
        <v>1</v>
      </c>
      <c r="I65" s="244">
        <v>1</v>
      </c>
      <c r="J65" s="130">
        <v>1</v>
      </c>
      <c r="K65" s="244"/>
      <c r="L65" s="244"/>
      <c r="M65" s="244"/>
      <c r="N65" s="35"/>
      <c r="O65" s="278"/>
      <c r="P65" s="278"/>
      <c r="Q65" s="35"/>
      <c r="R65" s="278"/>
      <c r="S65" s="278"/>
      <c r="T65" s="35"/>
      <c r="U65" s="278"/>
      <c r="V65" s="278"/>
      <c r="W65" s="46"/>
      <c r="X65" s="111"/>
      <c r="Y65" s="278"/>
      <c r="Z65" s="35"/>
      <c r="AA65" s="278"/>
      <c r="AB65" s="93"/>
      <c r="AC65" s="213" t="s">
        <v>59</v>
      </c>
    </row>
    <row r="66" spans="1:29" x14ac:dyDescent="0.2">
      <c r="A66" s="36" t="s">
        <v>96</v>
      </c>
      <c r="B66" s="34" t="s">
        <v>2</v>
      </c>
      <c r="C66" s="324"/>
      <c r="D66" s="175"/>
      <c r="E66" s="116"/>
      <c r="F66" s="244"/>
      <c r="G66" s="244"/>
      <c r="H66" s="35">
        <f>H65*H$44</f>
        <v>5.65</v>
      </c>
      <c r="I66" s="278">
        <f>I65*I$44</f>
        <v>5.65</v>
      </c>
      <c r="J66" s="93">
        <f>J65*J$44</f>
        <v>5.65</v>
      </c>
      <c r="K66" s="244"/>
      <c r="L66" s="244"/>
      <c r="M66" s="244"/>
      <c r="N66" s="35"/>
      <c r="O66" s="278"/>
      <c r="P66" s="278"/>
      <c r="Q66" s="35"/>
      <c r="R66" s="278"/>
      <c r="S66" s="278"/>
      <c r="T66" s="35"/>
      <c r="U66" s="278"/>
      <c r="V66" s="278"/>
      <c r="W66" s="172">
        <f>SQRT(SUMSQ(H$66))</f>
        <v>5.65</v>
      </c>
      <c r="X66" s="245">
        <f>SQRT(SUMSQ(I$66))</f>
        <v>5.65</v>
      </c>
      <c r="Y66" s="245">
        <f>SQRT(SUMSQ(J$66))</f>
        <v>5.65</v>
      </c>
      <c r="Z66" s="172"/>
      <c r="AA66" s="245"/>
      <c r="AB66" s="173"/>
      <c r="AC66" s="55" t="s">
        <v>33</v>
      </c>
    </row>
    <row r="67" spans="1:29" x14ac:dyDescent="0.2">
      <c r="A67" s="37"/>
      <c r="B67" s="26"/>
      <c r="C67" s="71"/>
      <c r="D67" s="98"/>
      <c r="E67" s="38"/>
      <c r="F67" s="39"/>
      <c r="G67" s="39"/>
      <c r="H67" s="38"/>
      <c r="I67" s="39"/>
      <c r="J67" s="126"/>
      <c r="K67" s="39"/>
      <c r="L67" s="39"/>
      <c r="M67" s="39"/>
      <c r="N67" s="38"/>
      <c r="O67" s="39"/>
      <c r="P67" s="39"/>
      <c r="Q67" s="38"/>
      <c r="R67" s="39"/>
      <c r="S67" s="39"/>
      <c r="T67" s="38"/>
      <c r="U67" s="39"/>
      <c r="V67" s="39"/>
      <c r="W67" s="135"/>
      <c r="X67" s="69"/>
      <c r="Y67" s="40"/>
      <c r="Z67" s="132"/>
      <c r="AA67" s="40"/>
      <c r="AB67" s="92"/>
      <c r="AC67" s="55"/>
    </row>
    <row r="68" spans="1:29" x14ac:dyDescent="0.2">
      <c r="A68" s="37"/>
      <c r="B68" s="26"/>
      <c r="C68" s="71"/>
      <c r="D68" s="98"/>
      <c r="E68" s="38"/>
      <c r="F68" s="39"/>
      <c r="G68" s="39"/>
      <c r="H68" s="38"/>
      <c r="I68" s="39"/>
      <c r="J68" s="126"/>
      <c r="K68" s="39"/>
      <c r="L68" s="39"/>
      <c r="M68" s="39"/>
      <c r="N68" s="38"/>
      <c r="O68" s="39"/>
      <c r="P68" s="39"/>
      <c r="Q68" s="38"/>
      <c r="R68" s="39"/>
      <c r="S68" s="39"/>
      <c r="T68" s="38"/>
      <c r="U68" s="39"/>
      <c r="V68" s="39"/>
      <c r="W68" s="135"/>
      <c r="X68" s="69"/>
      <c r="Y68" s="40"/>
      <c r="Z68" s="132"/>
      <c r="AA68" s="40"/>
      <c r="AB68" s="92"/>
      <c r="AC68" s="55"/>
    </row>
    <row r="69" spans="1:29" x14ac:dyDescent="0.2">
      <c r="A69" s="33" t="s">
        <v>97</v>
      </c>
      <c r="B69" s="34" t="s">
        <v>3</v>
      </c>
      <c r="C69" s="324"/>
      <c r="D69" s="175"/>
      <c r="E69" s="35"/>
      <c r="F69" s="278"/>
      <c r="G69" s="278"/>
      <c r="H69" s="35"/>
      <c r="I69" s="278"/>
      <c r="J69" s="93"/>
      <c r="K69" s="244"/>
      <c r="L69" s="244"/>
      <c r="M69" s="244"/>
      <c r="N69" s="116">
        <v>1</v>
      </c>
      <c r="O69" s="244">
        <v>1</v>
      </c>
      <c r="P69" s="244">
        <v>1</v>
      </c>
      <c r="Q69" s="35"/>
      <c r="R69" s="278"/>
      <c r="S69" s="278"/>
      <c r="T69" s="35"/>
      <c r="U69" s="278"/>
      <c r="V69" s="278"/>
      <c r="W69" s="46"/>
      <c r="X69" s="111"/>
      <c r="Y69" s="278"/>
      <c r="Z69" s="35"/>
      <c r="AA69" s="278"/>
      <c r="AB69" s="93"/>
      <c r="AC69" s="55" t="s">
        <v>24</v>
      </c>
    </row>
    <row r="70" spans="1:29" x14ac:dyDescent="0.2">
      <c r="A70" s="36" t="s">
        <v>98</v>
      </c>
      <c r="B70" s="34" t="s">
        <v>2</v>
      </c>
      <c r="C70" s="324"/>
      <c r="D70" s="175"/>
      <c r="E70" s="35"/>
      <c r="F70" s="278"/>
      <c r="G70" s="278"/>
      <c r="H70" s="35"/>
      <c r="I70" s="278"/>
      <c r="J70" s="93"/>
      <c r="K70" s="244"/>
      <c r="L70" s="244"/>
      <c r="M70" s="244"/>
      <c r="N70" s="116">
        <f>N69*N$45</f>
        <v>5.65</v>
      </c>
      <c r="O70" s="244">
        <f t="shared" ref="O70:P70" si="15">O69*O$45</f>
        <v>5.65</v>
      </c>
      <c r="P70" s="244">
        <f t="shared" si="15"/>
        <v>5.65</v>
      </c>
      <c r="Q70" s="35"/>
      <c r="R70" s="278"/>
      <c r="S70" s="278"/>
      <c r="T70" s="35"/>
      <c r="U70" s="278"/>
      <c r="V70" s="278"/>
      <c r="W70" s="172">
        <f>SQRT(SUMSQ(N$70))</f>
        <v>5.65</v>
      </c>
      <c r="X70" s="245">
        <f>SQRT(SUMSQ(O$70))</f>
        <v>5.65</v>
      </c>
      <c r="Y70" s="245">
        <f>SQRT(SUMSQ(P$70))</f>
        <v>5.65</v>
      </c>
      <c r="Z70" s="172"/>
      <c r="AA70" s="245"/>
      <c r="AB70" s="173"/>
      <c r="AC70" s="55" t="s">
        <v>31</v>
      </c>
    </row>
    <row r="71" spans="1:29" x14ac:dyDescent="0.2">
      <c r="A71" s="37"/>
      <c r="B71" s="26"/>
      <c r="C71" s="71"/>
      <c r="D71" s="98"/>
      <c r="E71" s="38"/>
      <c r="F71" s="39"/>
      <c r="G71" s="39"/>
      <c r="H71" s="38"/>
      <c r="I71" s="39"/>
      <c r="J71" s="126"/>
      <c r="K71" s="39"/>
      <c r="L71" s="39"/>
      <c r="M71" s="39"/>
      <c r="N71" s="38"/>
      <c r="O71" s="39"/>
      <c r="P71" s="39"/>
      <c r="Q71" s="38"/>
      <c r="R71" s="39"/>
      <c r="S71" s="39"/>
      <c r="T71" s="38"/>
      <c r="U71" s="39"/>
      <c r="V71" s="39"/>
      <c r="W71" s="135"/>
      <c r="X71" s="69"/>
      <c r="Y71" s="40"/>
      <c r="Z71" s="132"/>
      <c r="AA71" s="40"/>
      <c r="AB71" s="92"/>
      <c r="AC71" s="55"/>
    </row>
    <row r="72" spans="1:29" x14ac:dyDescent="0.2">
      <c r="A72" s="37"/>
      <c r="B72" s="26"/>
      <c r="C72" s="71"/>
      <c r="D72" s="98"/>
      <c r="E72" s="38"/>
      <c r="F72" s="39"/>
      <c r="G72" s="39"/>
      <c r="H72" s="38"/>
      <c r="I72" s="39"/>
      <c r="J72" s="126"/>
      <c r="K72" s="39"/>
      <c r="L72" s="39"/>
      <c r="M72" s="39"/>
      <c r="N72" s="38"/>
      <c r="O72" s="39"/>
      <c r="P72" s="39"/>
      <c r="Q72" s="38"/>
      <c r="R72" s="39"/>
      <c r="S72" s="39"/>
      <c r="T72" s="38"/>
      <c r="U72" s="39"/>
      <c r="V72" s="39"/>
      <c r="W72" s="135"/>
      <c r="X72" s="69"/>
      <c r="Y72" s="40"/>
      <c r="Z72" s="132"/>
      <c r="AA72" s="40"/>
      <c r="AB72" s="92"/>
      <c r="AC72" s="55"/>
    </row>
    <row r="73" spans="1:29" x14ac:dyDescent="0.2">
      <c r="A73" s="33" t="s">
        <v>99</v>
      </c>
      <c r="B73" s="34" t="s">
        <v>3</v>
      </c>
      <c r="C73" s="324"/>
      <c r="D73" s="175"/>
      <c r="E73" s="35"/>
      <c r="F73" s="278"/>
      <c r="G73" s="278"/>
      <c r="H73" s="35"/>
      <c r="I73" s="278"/>
      <c r="J73" s="93"/>
      <c r="K73" s="244"/>
      <c r="L73" s="244"/>
      <c r="M73" s="244"/>
      <c r="N73" s="116">
        <v>1</v>
      </c>
      <c r="O73" s="244">
        <v>1</v>
      </c>
      <c r="P73" s="244">
        <v>1</v>
      </c>
      <c r="Q73" s="35"/>
      <c r="R73" s="278"/>
      <c r="S73" s="278"/>
      <c r="T73" s="35"/>
      <c r="U73" s="278"/>
      <c r="V73" s="278"/>
      <c r="W73" s="46"/>
      <c r="X73" s="111"/>
      <c r="Y73" s="278"/>
      <c r="Z73" s="35"/>
      <c r="AA73" s="278"/>
      <c r="AB73" s="93"/>
      <c r="AC73" s="55" t="s">
        <v>24</v>
      </c>
    </row>
    <row r="74" spans="1:29" x14ac:dyDescent="0.2">
      <c r="A74" s="36" t="s">
        <v>100</v>
      </c>
      <c r="B74" s="34" t="s">
        <v>2</v>
      </c>
      <c r="C74" s="324"/>
      <c r="D74" s="175"/>
      <c r="E74" s="35"/>
      <c r="F74" s="278"/>
      <c r="G74" s="278"/>
      <c r="H74" s="35"/>
      <c r="I74" s="278"/>
      <c r="J74" s="93"/>
      <c r="K74" s="244"/>
      <c r="L74" s="244"/>
      <c r="M74" s="244"/>
      <c r="N74" s="116">
        <f>N73*N$45</f>
        <v>5.65</v>
      </c>
      <c r="O74" s="244">
        <f t="shared" ref="O74:P74" si="16">O73*O$45</f>
        <v>5.65</v>
      </c>
      <c r="P74" s="244">
        <f t="shared" si="16"/>
        <v>5.65</v>
      </c>
      <c r="Q74" s="35"/>
      <c r="R74" s="278"/>
      <c r="S74" s="278"/>
      <c r="T74" s="35"/>
      <c r="U74" s="278"/>
      <c r="V74" s="278"/>
      <c r="W74" s="172">
        <f>SQRT(SUMSQ(N$74))</f>
        <v>5.65</v>
      </c>
      <c r="X74" s="245">
        <f>SQRT(SUMSQ(O$74))</f>
        <v>5.65</v>
      </c>
      <c r="Y74" s="245">
        <f>SQRT(SUMSQ(P$74))</f>
        <v>5.65</v>
      </c>
      <c r="Z74" s="172"/>
      <c r="AA74" s="245"/>
      <c r="AB74" s="173"/>
      <c r="AC74" s="55" t="s">
        <v>32</v>
      </c>
    </row>
    <row r="75" spans="1:29" x14ac:dyDescent="0.2">
      <c r="A75" s="37"/>
      <c r="B75" s="26"/>
      <c r="C75" s="71"/>
      <c r="D75" s="98"/>
      <c r="E75" s="38"/>
      <c r="F75" s="39"/>
      <c r="G75" s="39"/>
      <c r="H75" s="38"/>
      <c r="I75" s="39"/>
      <c r="J75" s="126"/>
      <c r="K75" s="39"/>
      <c r="L75" s="39"/>
      <c r="M75" s="39"/>
      <c r="N75" s="38"/>
      <c r="O75" s="39"/>
      <c r="P75" s="39"/>
      <c r="Q75" s="38"/>
      <c r="R75" s="39"/>
      <c r="S75" s="39"/>
      <c r="T75" s="38"/>
      <c r="U75" s="39"/>
      <c r="V75" s="39"/>
      <c r="W75" s="135"/>
      <c r="X75" s="69"/>
      <c r="Y75" s="40"/>
      <c r="Z75" s="132"/>
      <c r="AA75" s="40"/>
      <c r="AB75" s="92"/>
      <c r="AC75" s="55"/>
    </row>
    <row r="76" spans="1:29" x14ac:dyDescent="0.2">
      <c r="A76" s="37"/>
      <c r="B76" s="26"/>
      <c r="C76" s="71"/>
      <c r="D76" s="98"/>
      <c r="E76" s="38"/>
      <c r="F76" s="39"/>
      <c r="G76" s="39"/>
      <c r="H76" s="38"/>
      <c r="I76" s="39"/>
      <c r="J76" s="126"/>
      <c r="K76" s="39"/>
      <c r="L76" s="39"/>
      <c r="M76" s="39"/>
      <c r="N76" s="38"/>
      <c r="O76" s="39"/>
      <c r="P76" s="39"/>
      <c r="Q76" s="38"/>
      <c r="R76" s="39"/>
      <c r="S76" s="39"/>
      <c r="T76" s="38"/>
      <c r="U76" s="39"/>
      <c r="V76" s="39"/>
      <c r="W76" s="135"/>
      <c r="X76" s="69"/>
      <c r="Y76" s="40"/>
      <c r="Z76" s="132"/>
      <c r="AA76" s="40"/>
      <c r="AB76" s="92"/>
      <c r="AC76" s="55"/>
    </row>
    <row r="77" spans="1:29" x14ac:dyDescent="0.2">
      <c r="A77" s="33" t="s">
        <v>101</v>
      </c>
      <c r="B77" s="34" t="s">
        <v>3</v>
      </c>
      <c r="C77" s="324"/>
      <c r="D77" s="175"/>
      <c r="E77" s="35"/>
      <c r="F77" s="278"/>
      <c r="G77" s="278"/>
      <c r="H77" s="35"/>
      <c r="I77" s="278"/>
      <c r="J77" s="93"/>
      <c r="K77" s="244"/>
      <c r="L77" s="244"/>
      <c r="M77" s="244"/>
      <c r="N77" s="116">
        <v>1</v>
      </c>
      <c r="O77" s="244">
        <v>1</v>
      </c>
      <c r="P77" s="244">
        <v>1</v>
      </c>
      <c r="Q77" s="35"/>
      <c r="R77" s="278"/>
      <c r="S77" s="278"/>
      <c r="T77" s="35"/>
      <c r="U77" s="278"/>
      <c r="V77" s="278"/>
      <c r="W77" s="46"/>
      <c r="X77" s="111"/>
      <c r="Y77" s="278"/>
      <c r="Z77" s="35"/>
      <c r="AA77" s="278"/>
      <c r="AB77" s="93"/>
      <c r="AC77" s="213" t="s">
        <v>59</v>
      </c>
    </row>
    <row r="78" spans="1:29" x14ac:dyDescent="0.2">
      <c r="A78" s="36" t="s">
        <v>102</v>
      </c>
      <c r="B78" s="34" t="s">
        <v>2</v>
      </c>
      <c r="C78" s="324"/>
      <c r="D78" s="175"/>
      <c r="E78" s="35"/>
      <c r="F78" s="278"/>
      <c r="G78" s="278"/>
      <c r="H78" s="35"/>
      <c r="I78" s="278"/>
      <c r="J78" s="93"/>
      <c r="K78" s="278"/>
      <c r="L78" s="278"/>
      <c r="M78" s="278"/>
      <c r="N78" s="35">
        <f>N77*N$44</f>
        <v>5.65</v>
      </c>
      <c r="O78" s="278">
        <f>O77*O$44</f>
        <v>5.65</v>
      </c>
      <c r="P78" s="278">
        <f>P77*P$44</f>
        <v>5.65</v>
      </c>
      <c r="Q78" s="35"/>
      <c r="R78" s="278"/>
      <c r="S78" s="278"/>
      <c r="T78" s="35"/>
      <c r="U78" s="278"/>
      <c r="V78" s="278"/>
      <c r="W78" s="172">
        <f>SQRT(SUMSQ(N$78))</f>
        <v>5.65</v>
      </c>
      <c r="X78" s="245">
        <f>SQRT(SUMSQ(O$78))</f>
        <v>5.65</v>
      </c>
      <c r="Y78" s="245">
        <f>SQRT(SUMSQ(P$78))</f>
        <v>5.65</v>
      </c>
      <c r="Z78" s="172"/>
      <c r="AA78" s="245"/>
      <c r="AB78" s="173"/>
      <c r="AC78" s="55" t="s">
        <v>33</v>
      </c>
    </row>
    <row r="79" spans="1:29" x14ac:dyDescent="0.2">
      <c r="A79" s="37"/>
      <c r="B79" s="26"/>
      <c r="C79" s="71"/>
      <c r="D79" s="98"/>
      <c r="E79" s="38"/>
      <c r="F79" s="39"/>
      <c r="G79" s="39"/>
      <c r="H79" s="38"/>
      <c r="I79" s="39"/>
      <c r="J79" s="126"/>
      <c r="K79" s="39"/>
      <c r="L79" s="39"/>
      <c r="M79" s="39"/>
      <c r="N79" s="38"/>
      <c r="O79" s="39"/>
      <c r="P79" s="39"/>
      <c r="Q79" s="38"/>
      <c r="R79" s="39"/>
      <c r="S79" s="39"/>
      <c r="T79" s="38"/>
      <c r="U79" s="39"/>
      <c r="V79" s="39"/>
      <c r="W79" s="135"/>
      <c r="X79" s="69"/>
      <c r="Y79" s="40"/>
      <c r="Z79" s="132"/>
      <c r="AA79" s="40"/>
      <c r="AB79" s="92"/>
      <c r="AC79" s="358"/>
    </row>
    <row r="80" spans="1:29" x14ac:dyDescent="0.2">
      <c r="A80" s="37"/>
      <c r="B80" s="26"/>
      <c r="C80" s="71"/>
      <c r="D80" s="98"/>
      <c r="E80" s="38"/>
      <c r="F80" s="39"/>
      <c r="G80" s="39"/>
      <c r="H80" s="38"/>
      <c r="I80" s="39"/>
      <c r="J80" s="126"/>
      <c r="K80" s="39"/>
      <c r="L80" s="39"/>
      <c r="M80" s="39"/>
      <c r="N80" s="38"/>
      <c r="O80" s="39"/>
      <c r="P80" s="39"/>
      <c r="Q80" s="38"/>
      <c r="R80" s="39"/>
      <c r="S80" s="39"/>
      <c r="T80" s="38"/>
      <c r="U80" s="39"/>
      <c r="V80" s="39"/>
      <c r="W80" s="135"/>
      <c r="X80" s="69"/>
      <c r="Y80" s="40"/>
      <c r="Z80" s="132"/>
      <c r="AA80" s="40"/>
      <c r="AB80" s="92"/>
      <c r="AC80" s="358"/>
    </row>
    <row r="81" spans="1:29" x14ac:dyDescent="0.2">
      <c r="A81" s="110" t="s">
        <v>190</v>
      </c>
      <c r="B81" s="168" t="s">
        <v>3</v>
      </c>
      <c r="C81" s="325"/>
      <c r="D81" s="321"/>
      <c r="E81" s="116"/>
      <c r="F81" s="244"/>
      <c r="G81" s="244"/>
      <c r="H81" s="116"/>
      <c r="I81" s="244"/>
      <c r="J81" s="130"/>
      <c r="K81" s="244"/>
      <c r="L81" s="244"/>
      <c r="M81" s="244"/>
      <c r="N81" s="116">
        <v>1</v>
      </c>
      <c r="O81" s="244">
        <v>1</v>
      </c>
      <c r="P81" s="244">
        <v>1</v>
      </c>
      <c r="Q81" s="116">
        <v>1</v>
      </c>
      <c r="R81" s="244">
        <v>1</v>
      </c>
      <c r="S81" s="244">
        <v>1</v>
      </c>
      <c r="T81" s="116">
        <v>1</v>
      </c>
      <c r="U81" s="244">
        <v>1</v>
      </c>
      <c r="V81" s="244">
        <v>1</v>
      </c>
      <c r="W81" s="172"/>
      <c r="X81" s="245"/>
      <c r="Y81" s="310"/>
      <c r="Z81" s="336"/>
      <c r="AA81" s="310"/>
      <c r="AB81" s="255"/>
      <c r="AC81" s="55" t="s">
        <v>24</v>
      </c>
    </row>
    <row r="82" spans="1:29" x14ac:dyDescent="0.2">
      <c r="A82" s="147" t="s">
        <v>191</v>
      </c>
      <c r="B82" s="168" t="s">
        <v>2</v>
      </c>
      <c r="C82" s="325"/>
      <c r="D82" s="321"/>
      <c r="E82" s="116"/>
      <c r="F82" s="244"/>
      <c r="G82" s="244"/>
      <c r="H82" s="116"/>
      <c r="I82" s="244"/>
      <c r="J82" s="130"/>
      <c r="K82" s="244"/>
      <c r="L82" s="244"/>
      <c r="M82" s="244"/>
      <c r="N82" s="116">
        <f>N81*N$45</f>
        <v>5.65</v>
      </c>
      <c r="O82" s="244">
        <f t="shared" ref="O82:P82" si="17">O81*O$45</f>
        <v>5.65</v>
      </c>
      <c r="P82" s="244">
        <f t="shared" si="17"/>
        <v>5.65</v>
      </c>
      <c r="Q82" s="116">
        <f>Q81*Q$46</f>
        <v>6</v>
      </c>
      <c r="R82" s="244">
        <f t="shared" ref="R82:S82" si="18">R81*R$46</f>
        <v>6</v>
      </c>
      <c r="S82" s="244">
        <f t="shared" si="18"/>
        <v>6</v>
      </c>
      <c r="T82" s="116">
        <f>T81*T$50</f>
        <v>15</v>
      </c>
      <c r="U82" s="244">
        <f t="shared" ref="U82:V82" si="19">U81*U$50</f>
        <v>15</v>
      </c>
      <c r="V82" s="244">
        <f t="shared" si="19"/>
        <v>15</v>
      </c>
      <c r="W82" s="172">
        <f>SQRT(SUMSQ(N$86))+Q$82+T$82</f>
        <v>26.65</v>
      </c>
      <c r="X82" s="245">
        <f>SQRT(SUMSQ(O$86))+R$82+U$82</f>
        <v>26.65</v>
      </c>
      <c r="Y82" s="245">
        <f>SQRT(SUMSQ(P$86))+S$82+V$82</f>
        <v>26.65</v>
      </c>
      <c r="Z82" s="172"/>
      <c r="AA82" s="245"/>
      <c r="AB82" s="173"/>
      <c r="AC82" s="247" t="s">
        <v>199</v>
      </c>
    </row>
    <row r="83" spans="1:29" x14ac:dyDescent="0.2">
      <c r="A83" s="37"/>
      <c r="B83" s="26"/>
      <c r="C83" s="71"/>
      <c r="D83" s="98"/>
      <c r="E83" s="38"/>
      <c r="F83" s="39"/>
      <c r="G83" s="39"/>
      <c r="H83" s="38"/>
      <c r="I83" s="39"/>
      <c r="J83" s="126"/>
      <c r="K83" s="39"/>
      <c r="L83" s="39"/>
      <c r="M83" s="39"/>
      <c r="N83" s="38"/>
      <c r="O83" s="39"/>
      <c r="P83" s="39"/>
      <c r="Q83" s="38"/>
      <c r="R83" s="39"/>
      <c r="S83" s="39"/>
      <c r="T83" s="38"/>
      <c r="U83" s="39"/>
      <c r="V83" s="39"/>
      <c r="W83" s="135"/>
      <c r="X83" s="69"/>
      <c r="Y83" s="40"/>
      <c r="Z83" s="132"/>
      <c r="AA83" s="40"/>
      <c r="AB83" s="92"/>
      <c r="AC83" s="358"/>
    </row>
    <row r="84" spans="1:29" x14ac:dyDescent="0.2">
      <c r="A84" s="37"/>
      <c r="B84" s="26"/>
      <c r="C84" s="71"/>
      <c r="D84" s="98"/>
      <c r="E84" s="38"/>
      <c r="F84" s="39"/>
      <c r="G84" s="39"/>
      <c r="H84" s="38"/>
      <c r="I84" s="39"/>
      <c r="J84" s="126"/>
      <c r="K84" s="39"/>
      <c r="L84" s="39"/>
      <c r="M84" s="39"/>
      <c r="N84" s="38"/>
      <c r="O84" s="39"/>
      <c r="P84" s="39"/>
      <c r="Q84" s="38"/>
      <c r="R84" s="39"/>
      <c r="S84" s="39"/>
      <c r="T84" s="38"/>
      <c r="U84" s="39"/>
      <c r="V84" s="39"/>
      <c r="W84" s="135"/>
      <c r="X84" s="69"/>
      <c r="Y84" s="40"/>
      <c r="Z84" s="132"/>
      <c r="AA84" s="40"/>
      <c r="AB84" s="92"/>
      <c r="AC84" s="358"/>
    </row>
    <row r="85" spans="1:29" x14ac:dyDescent="0.2">
      <c r="A85" s="110" t="s">
        <v>192</v>
      </c>
      <c r="B85" s="168" t="s">
        <v>3</v>
      </c>
      <c r="C85" s="325"/>
      <c r="D85" s="321"/>
      <c r="E85" s="116"/>
      <c r="F85" s="244"/>
      <c r="G85" s="244"/>
      <c r="H85" s="116"/>
      <c r="I85" s="244"/>
      <c r="J85" s="130"/>
      <c r="K85" s="244"/>
      <c r="L85" s="244"/>
      <c r="M85" s="244"/>
      <c r="N85" s="116">
        <v>1</v>
      </c>
      <c r="O85" s="244">
        <v>1</v>
      </c>
      <c r="P85" s="244">
        <v>1</v>
      </c>
      <c r="Q85" s="116">
        <v>1</v>
      </c>
      <c r="R85" s="244">
        <v>1</v>
      </c>
      <c r="S85" s="244">
        <v>1</v>
      </c>
      <c r="T85" s="116">
        <v>1</v>
      </c>
      <c r="U85" s="244">
        <v>1</v>
      </c>
      <c r="V85" s="244">
        <v>1</v>
      </c>
      <c r="W85" s="172"/>
      <c r="X85" s="245"/>
      <c r="Y85" s="310"/>
      <c r="Z85" s="336"/>
      <c r="AA85" s="310"/>
      <c r="AB85" s="255"/>
      <c r="AC85" s="55" t="s">
        <v>24</v>
      </c>
    </row>
    <row r="86" spans="1:29" x14ac:dyDescent="0.2">
      <c r="A86" s="147" t="s">
        <v>193</v>
      </c>
      <c r="B86" s="168" t="s">
        <v>2</v>
      </c>
      <c r="C86" s="325"/>
      <c r="D86" s="321"/>
      <c r="E86" s="116"/>
      <c r="F86" s="244"/>
      <c r="G86" s="244"/>
      <c r="H86" s="116"/>
      <c r="I86" s="244"/>
      <c r="J86" s="130"/>
      <c r="K86" s="244"/>
      <c r="L86" s="244"/>
      <c r="M86" s="244"/>
      <c r="N86" s="116">
        <f>N85*N$45</f>
        <v>5.65</v>
      </c>
      <c r="O86" s="244">
        <f t="shared" ref="O86:P86" si="20">O85*O$45</f>
        <v>5.65</v>
      </c>
      <c r="P86" s="244">
        <f t="shared" si="20"/>
        <v>5.65</v>
      </c>
      <c r="Q86" s="116">
        <f>Q85*Q$47</f>
        <v>8</v>
      </c>
      <c r="R86" s="244">
        <f t="shared" ref="R86:S86" si="21">R85*R$47</f>
        <v>8</v>
      </c>
      <c r="S86" s="244">
        <f t="shared" si="21"/>
        <v>8</v>
      </c>
      <c r="T86" s="116">
        <f>T85*T$50</f>
        <v>15</v>
      </c>
      <c r="U86" s="244">
        <f t="shared" ref="U86:V86" si="22">U85*U$50</f>
        <v>15</v>
      </c>
      <c r="V86" s="244">
        <f t="shared" si="22"/>
        <v>15</v>
      </c>
      <c r="W86" s="172">
        <f>SQRT(SUMSQ(N$86))+Q$86+T$86</f>
        <v>28.65</v>
      </c>
      <c r="X86" s="245">
        <f>SQRT(SUMSQ(O$86))+R$86+U$86</f>
        <v>28.65</v>
      </c>
      <c r="Y86" s="245">
        <f>SQRT(SUMSQ(P$86))+S$86+V$86</f>
        <v>28.65</v>
      </c>
      <c r="Z86" s="172"/>
      <c r="AA86" s="245"/>
      <c r="AB86" s="173"/>
      <c r="AC86" s="247" t="s">
        <v>200</v>
      </c>
    </row>
    <row r="87" spans="1:29" x14ac:dyDescent="0.2">
      <c r="A87" s="37"/>
      <c r="B87" s="26"/>
      <c r="C87" s="71"/>
      <c r="D87" s="98"/>
      <c r="E87" s="38"/>
      <c r="F87" s="39"/>
      <c r="G87" s="39"/>
      <c r="H87" s="38"/>
      <c r="I87" s="39"/>
      <c r="J87" s="126"/>
      <c r="K87" s="39"/>
      <c r="L87" s="39"/>
      <c r="M87" s="39"/>
      <c r="N87" s="38"/>
      <c r="O87" s="39"/>
      <c r="P87" s="39"/>
      <c r="Q87" s="38"/>
      <c r="R87" s="39"/>
      <c r="S87" s="39"/>
      <c r="T87" s="38"/>
      <c r="U87" s="39"/>
      <c r="V87" s="39"/>
      <c r="W87" s="135"/>
      <c r="X87" s="69"/>
      <c r="Y87" s="40"/>
      <c r="Z87" s="132"/>
      <c r="AA87" s="40"/>
      <c r="AB87" s="92"/>
      <c r="AC87" s="358"/>
    </row>
    <row r="88" spans="1:29" x14ac:dyDescent="0.2">
      <c r="A88" s="37"/>
      <c r="B88" s="26"/>
      <c r="C88" s="71"/>
      <c r="D88" s="98"/>
      <c r="E88" s="38"/>
      <c r="F88" s="39"/>
      <c r="G88" s="39"/>
      <c r="H88" s="38"/>
      <c r="I88" s="39"/>
      <c r="J88" s="126"/>
      <c r="K88" s="39"/>
      <c r="L88" s="39"/>
      <c r="M88" s="39"/>
      <c r="N88" s="38"/>
      <c r="O88" s="39"/>
      <c r="P88" s="39"/>
      <c r="Q88" s="38"/>
      <c r="R88" s="39"/>
      <c r="S88" s="39"/>
      <c r="T88" s="38"/>
      <c r="U88" s="39"/>
      <c r="V88" s="39"/>
      <c r="W88" s="135"/>
      <c r="X88" s="69"/>
      <c r="Y88" s="40"/>
      <c r="Z88" s="132"/>
      <c r="AA88" s="40"/>
      <c r="AB88" s="92"/>
      <c r="AC88" s="358"/>
    </row>
    <row r="89" spans="1:29" x14ac:dyDescent="0.2">
      <c r="A89" s="110" t="s">
        <v>194</v>
      </c>
      <c r="B89" s="168" t="s">
        <v>3</v>
      </c>
      <c r="C89" s="325"/>
      <c r="D89" s="322"/>
      <c r="E89" s="116"/>
      <c r="F89" s="244"/>
      <c r="G89" s="244"/>
      <c r="H89" s="116"/>
      <c r="I89" s="244"/>
      <c r="J89" s="130"/>
      <c r="K89" s="244"/>
      <c r="L89" s="244"/>
      <c r="M89" s="244"/>
      <c r="N89" s="116">
        <v>1</v>
      </c>
      <c r="O89" s="244">
        <v>1</v>
      </c>
      <c r="P89" s="244">
        <v>1</v>
      </c>
      <c r="Q89" s="116">
        <v>1</v>
      </c>
      <c r="R89" s="244">
        <v>1</v>
      </c>
      <c r="S89" s="244">
        <v>1</v>
      </c>
      <c r="T89" s="116">
        <v>1</v>
      </c>
      <c r="U89" s="244">
        <v>1</v>
      </c>
      <c r="V89" s="244">
        <v>1</v>
      </c>
      <c r="W89" s="46"/>
      <c r="X89" s="111"/>
      <c r="Y89" s="278"/>
      <c r="Z89" s="35"/>
      <c r="AA89" s="278"/>
      <c r="AB89" s="93"/>
      <c r="AC89" s="358" t="s">
        <v>24</v>
      </c>
    </row>
    <row r="90" spans="1:29" x14ac:dyDescent="0.2">
      <c r="A90" s="147" t="s">
        <v>195</v>
      </c>
      <c r="B90" s="168" t="s">
        <v>2</v>
      </c>
      <c r="C90" s="325"/>
      <c r="D90" s="322"/>
      <c r="E90" s="116"/>
      <c r="F90" s="244"/>
      <c r="G90" s="244"/>
      <c r="H90" s="116"/>
      <c r="I90" s="244"/>
      <c r="J90" s="130"/>
      <c r="K90" s="244"/>
      <c r="L90" s="244"/>
      <c r="M90" s="244"/>
      <c r="N90" s="116">
        <f>N89*N$45</f>
        <v>5.65</v>
      </c>
      <c r="O90" s="244">
        <f t="shared" ref="O90:P90" si="23">O89*O$45</f>
        <v>5.65</v>
      </c>
      <c r="P90" s="244">
        <f t="shared" si="23"/>
        <v>5.65</v>
      </c>
      <c r="Q90" s="116">
        <f>Q89*Q$48</f>
        <v>6.5</v>
      </c>
      <c r="R90" s="244">
        <f t="shared" ref="R90:S90" si="24">R89*R$48</f>
        <v>6.5</v>
      </c>
      <c r="S90" s="244">
        <f t="shared" si="24"/>
        <v>6.5</v>
      </c>
      <c r="T90" s="116">
        <f>T89*T$50</f>
        <v>15</v>
      </c>
      <c r="U90" s="244">
        <f t="shared" ref="U90:V90" si="25">U89*U$50</f>
        <v>15</v>
      </c>
      <c r="V90" s="244">
        <f t="shared" si="25"/>
        <v>15</v>
      </c>
      <c r="W90" s="172">
        <f>SQRT(SUMSQ(N$94))+Q$90+T$90</f>
        <v>27.15</v>
      </c>
      <c r="X90" s="245">
        <f>SQRT(SUMSQ(O$94))+R$90+U$90</f>
        <v>27.15</v>
      </c>
      <c r="Y90" s="245">
        <f>SQRT(SUMSQ(P$94))+S$90+V$90</f>
        <v>27.15</v>
      </c>
      <c r="Z90" s="172"/>
      <c r="AA90" s="245"/>
      <c r="AB90" s="173"/>
      <c r="AC90" s="247" t="s">
        <v>201</v>
      </c>
    </row>
    <row r="91" spans="1:29" x14ac:dyDescent="0.2">
      <c r="A91" s="37"/>
      <c r="B91" s="26"/>
      <c r="C91" s="71"/>
      <c r="D91" s="98"/>
      <c r="E91" s="38"/>
      <c r="F91" s="39"/>
      <c r="G91" s="39"/>
      <c r="H91" s="38"/>
      <c r="I91" s="39"/>
      <c r="J91" s="126"/>
      <c r="K91" s="39"/>
      <c r="L91" s="39"/>
      <c r="M91" s="39"/>
      <c r="N91" s="38"/>
      <c r="O91" s="39"/>
      <c r="P91" s="39"/>
      <c r="Q91" s="38"/>
      <c r="R91" s="39"/>
      <c r="S91" s="39"/>
      <c r="T91" s="38"/>
      <c r="U91" s="39"/>
      <c r="V91" s="39"/>
      <c r="W91" s="135"/>
      <c r="X91" s="69"/>
      <c r="Y91" s="40"/>
      <c r="Z91" s="132"/>
      <c r="AA91" s="40"/>
      <c r="AB91" s="92"/>
      <c r="AC91" s="358"/>
    </row>
    <row r="92" spans="1:29" x14ac:dyDescent="0.2">
      <c r="A92" s="37"/>
      <c r="B92" s="26"/>
      <c r="C92" s="71"/>
      <c r="D92" s="98"/>
      <c r="E92" s="38"/>
      <c r="F92" s="39"/>
      <c r="G92" s="39"/>
      <c r="H92" s="38"/>
      <c r="I92" s="39"/>
      <c r="J92" s="126"/>
      <c r="K92" s="39"/>
      <c r="L92" s="39"/>
      <c r="M92" s="39"/>
      <c r="N92" s="38"/>
      <c r="O92" s="39"/>
      <c r="P92" s="39"/>
      <c r="Q92" s="38"/>
      <c r="R92" s="39"/>
      <c r="S92" s="39"/>
      <c r="T92" s="38"/>
      <c r="U92" s="39"/>
      <c r="V92" s="39"/>
      <c r="W92" s="135"/>
      <c r="X92" s="69"/>
      <c r="Y92" s="40"/>
      <c r="Z92" s="132"/>
      <c r="AA92" s="40"/>
      <c r="AB92" s="92"/>
      <c r="AC92" s="358"/>
    </row>
    <row r="93" spans="1:29" x14ac:dyDescent="0.2">
      <c r="A93" s="110" t="s">
        <v>196</v>
      </c>
      <c r="B93" s="168" t="s">
        <v>3</v>
      </c>
      <c r="C93" s="325"/>
      <c r="D93" s="322"/>
      <c r="E93" s="116"/>
      <c r="F93" s="244"/>
      <c r="G93" s="244"/>
      <c r="H93" s="116"/>
      <c r="I93" s="244"/>
      <c r="J93" s="130"/>
      <c r="K93" s="244"/>
      <c r="L93" s="244"/>
      <c r="M93" s="244"/>
      <c r="N93" s="116">
        <v>1</v>
      </c>
      <c r="O93" s="244">
        <v>1</v>
      </c>
      <c r="P93" s="244">
        <v>1</v>
      </c>
      <c r="Q93" s="116">
        <v>1</v>
      </c>
      <c r="R93" s="244">
        <v>1</v>
      </c>
      <c r="S93" s="244">
        <v>1</v>
      </c>
      <c r="T93" s="116">
        <v>1</v>
      </c>
      <c r="U93" s="244">
        <v>1</v>
      </c>
      <c r="V93" s="244">
        <v>1</v>
      </c>
      <c r="W93" s="46"/>
      <c r="X93" s="111"/>
      <c r="Y93" s="278"/>
      <c r="Z93" s="35"/>
      <c r="AA93" s="278"/>
      <c r="AB93" s="93"/>
      <c r="AC93" s="358" t="s">
        <v>24</v>
      </c>
    </row>
    <row r="94" spans="1:29" x14ac:dyDescent="0.2">
      <c r="A94" s="147" t="s">
        <v>197</v>
      </c>
      <c r="B94" s="168" t="s">
        <v>2</v>
      </c>
      <c r="C94" s="325"/>
      <c r="D94" s="322"/>
      <c r="E94" s="116"/>
      <c r="F94" s="244"/>
      <c r="G94" s="244"/>
      <c r="H94" s="116"/>
      <c r="I94" s="244"/>
      <c r="J94" s="130"/>
      <c r="K94" s="244"/>
      <c r="L94" s="244"/>
      <c r="M94" s="244"/>
      <c r="N94" s="116">
        <f>N93*N$45</f>
        <v>5.65</v>
      </c>
      <c r="O94" s="244">
        <f t="shared" ref="O94:P94" si="26">O93*O$45</f>
        <v>5.65</v>
      </c>
      <c r="P94" s="244">
        <f t="shared" si="26"/>
        <v>5.65</v>
      </c>
      <c r="Q94" s="116">
        <f>Q93*Q$49</f>
        <v>8.5</v>
      </c>
      <c r="R94" s="244">
        <f t="shared" ref="R94:S94" si="27">R93*R$49</f>
        <v>8.5</v>
      </c>
      <c r="S94" s="244">
        <f t="shared" si="27"/>
        <v>8.5</v>
      </c>
      <c r="T94" s="116">
        <f>T93*T$50</f>
        <v>15</v>
      </c>
      <c r="U94" s="244">
        <f t="shared" ref="U94:V94" si="28">U93*U$50</f>
        <v>15</v>
      </c>
      <c r="V94" s="244">
        <f t="shared" si="28"/>
        <v>15</v>
      </c>
      <c r="W94" s="172">
        <f>SQRT(SUMSQ(N$94))+Q$94+T$94</f>
        <v>29.15</v>
      </c>
      <c r="X94" s="245">
        <f>SQRT(SUMSQ(O$94))+R$94+U$94</f>
        <v>29.15</v>
      </c>
      <c r="Y94" s="245">
        <f>SQRT(SUMSQ(P$94))+S$94+V$94</f>
        <v>29.15</v>
      </c>
      <c r="Z94" s="172"/>
      <c r="AA94" s="245"/>
      <c r="AB94" s="173"/>
      <c r="AC94" s="247" t="s">
        <v>202</v>
      </c>
    </row>
    <row r="95" spans="1:29" ht="13.5" thickBot="1" x14ac:dyDescent="0.25">
      <c r="A95" s="76"/>
      <c r="B95" s="84"/>
      <c r="C95" s="326"/>
      <c r="D95" s="242"/>
      <c r="E95" s="67"/>
      <c r="F95" s="279"/>
      <c r="G95" s="279"/>
      <c r="H95" s="67"/>
      <c r="I95" s="279"/>
      <c r="J95" s="131"/>
      <c r="K95" s="279"/>
      <c r="L95" s="279"/>
      <c r="M95" s="279"/>
      <c r="N95" s="67"/>
      <c r="O95" s="279"/>
      <c r="P95" s="279"/>
      <c r="Q95" s="67"/>
      <c r="R95" s="279"/>
      <c r="S95" s="279"/>
      <c r="T95" s="67"/>
      <c r="U95" s="279"/>
      <c r="V95" s="279"/>
      <c r="W95" s="133"/>
      <c r="X95" s="309"/>
      <c r="Y95" s="309"/>
      <c r="Z95" s="133"/>
      <c r="AA95" s="309"/>
      <c r="AB95" s="94"/>
      <c r="AC95" s="68"/>
    </row>
    <row r="96" spans="1:29" x14ac:dyDescent="0.2">
      <c r="A96" s="145"/>
      <c r="B96" s="26"/>
      <c r="C96" s="26"/>
      <c r="D96" s="2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40"/>
      <c r="X96" s="40"/>
      <c r="Y96" s="40"/>
      <c r="Z96" s="40"/>
      <c r="AA96" s="40"/>
      <c r="AB96" s="40"/>
      <c r="AC96" s="40"/>
    </row>
    <row r="97" spans="1:29" ht="13.5" thickBot="1" x14ac:dyDescent="0.25">
      <c r="A97" s="42"/>
      <c r="Q97" s="45"/>
      <c r="R97" s="45"/>
      <c r="S97" s="45"/>
      <c r="T97" s="45"/>
      <c r="U97" s="45"/>
      <c r="V97" s="45"/>
    </row>
    <row r="98" spans="1:29" ht="12.6" customHeight="1" x14ac:dyDescent="0.2">
      <c r="A98" s="9" t="s">
        <v>21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9"/>
      <c r="R98" s="29"/>
      <c r="S98" s="29"/>
      <c r="T98" s="29"/>
      <c r="U98" s="29"/>
      <c r="V98" s="29"/>
      <c r="W98" s="43"/>
      <c r="X98" s="43"/>
      <c r="Y98" s="43"/>
      <c r="Z98" s="43"/>
      <c r="AA98" s="43"/>
      <c r="AB98" s="43"/>
      <c r="AC98" s="13" t="s">
        <v>0</v>
      </c>
    </row>
    <row r="99" spans="1:29" ht="12.6" customHeight="1" x14ac:dyDescent="0.2">
      <c r="A99" s="234" t="s">
        <v>209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21"/>
      <c r="R99" s="21"/>
      <c r="S99" s="21"/>
      <c r="T99" s="21"/>
      <c r="U99" s="21"/>
      <c r="V99" s="21"/>
      <c r="W99" s="26"/>
      <c r="X99" s="26"/>
      <c r="Y99" s="26"/>
      <c r="Z99" s="26"/>
      <c r="AA99" s="26"/>
      <c r="AB99" s="26"/>
      <c r="AC99" s="91"/>
    </row>
    <row r="100" spans="1:29" s="45" customFormat="1" ht="13.5" thickBot="1" x14ac:dyDescent="0.25">
      <c r="A100" s="234" t="s">
        <v>210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6"/>
      <c r="X100" s="26"/>
      <c r="Y100" s="26"/>
      <c r="Z100" s="26"/>
      <c r="AA100" s="26"/>
      <c r="AB100" s="26"/>
      <c r="AC100" s="217"/>
    </row>
    <row r="101" spans="1:29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29"/>
      <c r="R101" s="29"/>
      <c r="S101" s="29"/>
      <c r="T101" s="29"/>
      <c r="U101" s="29"/>
      <c r="V101" s="29"/>
      <c r="W101" s="43"/>
      <c r="X101" s="43"/>
      <c r="Y101" s="43"/>
      <c r="Z101" s="43"/>
      <c r="AA101" s="43"/>
      <c r="AB101" s="43"/>
      <c r="AC101" s="52"/>
    </row>
    <row r="102" spans="1:29" ht="13.5" thickBot="1" x14ac:dyDescent="0.25">
      <c r="Q102" s="45"/>
      <c r="R102" s="45"/>
      <c r="S102" s="45"/>
      <c r="T102" s="45"/>
      <c r="U102" s="45"/>
      <c r="V102" s="45"/>
      <c r="W102" s="42"/>
      <c r="X102" s="42"/>
      <c r="Y102" s="42"/>
      <c r="Z102" s="42"/>
      <c r="AA102" s="42"/>
      <c r="AB102" s="42"/>
    </row>
    <row r="103" spans="1:29" ht="13.5" thickBot="1" x14ac:dyDescent="0.25">
      <c r="A103" s="109" t="s">
        <v>22</v>
      </c>
      <c r="B103" s="312"/>
      <c r="C103" s="373" t="s">
        <v>53</v>
      </c>
      <c r="D103" s="374"/>
      <c r="E103" s="375" t="s">
        <v>34</v>
      </c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377"/>
      <c r="Q103" s="313"/>
      <c r="R103" s="313"/>
      <c r="S103" s="313"/>
      <c r="T103" s="313"/>
      <c r="U103" s="313"/>
      <c r="V103" s="313"/>
      <c r="W103" s="12"/>
      <c r="X103" s="12"/>
      <c r="Y103" s="12"/>
      <c r="Z103" s="12"/>
      <c r="AA103" s="12"/>
      <c r="AB103" s="12"/>
      <c r="AC103" s="13" t="s">
        <v>0</v>
      </c>
    </row>
    <row r="104" spans="1:29" x14ac:dyDescent="0.2">
      <c r="A104" s="161"/>
      <c r="B104" s="15"/>
      <c r="C104" s="163"/>
      <c r="D104" s="163"/>
      <c r="E104" s="368" t="s">
        <v>157</v>
      </c>
      <c r="F104" s="369"/>
      <c r="G104" s="369"/>
      <c r="H104" s="368" t="s">
        <v>77</v>
      </c>
      <c r="I104" s="369"/>
      <c r="J104" s="369"/>
      <c r="K104" s="371" t="s">
        <v>158</v>
      </c>
      <c r="L104" s="372"/>
      <c r="M104" s="372"/>
      <c r="N104" s="378" t="s">
        <v>78</v>
      </c>
      <c r="O104" s="379"/>
      <c r="P104" s="383"/>
      <c r="Q104" s="17"/>
      <c r="R104" s="17"/>
      <c r="S104" s="17"/>
      <c r="T104" s="17"/>
      <c r="U104" s="17"/>
      <c r="V104" s="17"/>
      <c r="W104" s="8"/>
      <c r="X104" s="8"/>
      <c r="Y104" s="8"/>
      <c r="Z104" s="8"/>
      <c r="AA104" s="8"/>
      <c r="AB104" s="8"/>
      <c r="AC104" s="91"/>
    </row>
    <row r="105" spans="1:29" x14ac:dyDescent="0.2">
      <c r="A105" s="30"/>
      <c r="B105" s="15"/>
      <c r="C105" s="163"/>
      <c r="D105" s="163"/>
      <c r="E105" s="115" t="s">
        <v>134</v>
      </c>
      <c r="F105" s="246" t="s">
        <v>135</v>
      </c>
      <c r="G105" s="246" t="s">
        <v>136</v>
      </c>
      <c r="H105" s="115" t="s">
        <v>134</v>
      </c>
      <c r="I105" s="246" t="s">
        <v>135</v>
      </c>
      <c r="J105" s="246" t="s">
        <v>136</v>
      </c>
      <c r="K105" s="115" t="s">
        <v>134</v>
      </c>
      <c r="L105" s="246" t="s">
        <v>135</v>
      </c>
      <c r="M105" s="246" t="s">
        <v>136</v>
      </c>
      <c r="N105" s="115" t="s">
        <v>134</v>
      </c>
      <c r="O105" s="246" t="s">
        <v>135</v>
      </c>
      <c r="P105" s="97" t="s">
        <v>136</v>
      </c>
      <c r="Q105" s="17"/>
      <c r="R105" s="17"/>
      <c r="S105" s="17"/>
      <c r="T105" s="17"/>
      <c r="U105" s="17"/>
      <c r="V105" s="17"/>
      <c r="W105" s="8"/>
      <c r="X105" s="8"/>
      <c r="Y105" s="8"/>
      <c r="Z105" s="8"/>
      <c r="AA105" s="8"/>
      <c r="AB105" s="8"/>
      <c r="AC105" s="91"/>
    </row>
    <row r="106" spans="1:29" s="42" customFormat="1" ht="15.75" x14ac:dyDescent="0.3">
      <c r="A106" s="19" t="s">
        <v>182</v>
      </c>
      <c r="B106" s="98" t="s">
        <v>56</v>
      </c>
      <c r="C106" s="27"/>
      <c r="D106" s="27"/>
      <c r="E106" s="71"/>
      <c r="F106" s="26"/>
      <c r="G106" s="98"/>
      <c r="H106" s="24">
        <f>H10</f>
        <v>-106.1</v>
      </c>
      <c r="I106" s="24">
        <f>I10</f>
        <v>-102.5</v>
      </c>
      <c r="J106" s="113">
        <f>J10</f>
        <v>-103.5</v>
      </c>
      <c r="K106" s="24"/>
      <c r="L106" s="24"/>
      <c r="M106" s="113"/>
      <c r="N106" s="24">
        <f>N10</f>
        <v>-106.1</v>
      </c>
      <c r="O106" s="24">
        <f>O10</f>
        <v>-102.5</v>
      </c>
      <c r="P106" s="113">
        <f>P10</f>
        <v>-103.5</v>
      </c>
      <c r="Q106" s="24"/>
      <c r="R106" s="24"/>
      <c r="S106" s="24"/>
      <c r="T106" s="24"/>
      <c r="U106" s="24"/>
      <c r="V106" s="24"/>
      <c r="W106" s="105"/>
      <c r="X106" s="105"/>
      <c r="Y106" s="105"/>
      <c r="Z106" s="105"/>
      <c r="AA106" s="105"/>
      <c r="AB106" s="105"/>
      <c r="AC106" s="106"/>
    </row>
    <row r="107" spans="1:29" s="42" customFormat="1" x14ac:dyDescent="0.2">
      <c r="A107" s="19" t="s">
        <v>143</v>
      </c>
      <c r="B107" s="85" t="s">
        <v>145</v>
      </c>
      <c r="C107" s="27">
        <f>$C$24</f>
        <v>-120</v>
      </c>
      <c r="D107" s="27"/>
      <c r="E107" s="71"/>
      <c r="F107" s="26"/>
      <c r="G107" s="98"/>
      <c r="H107" s="24"/>
      <c r="I107" s="24"/>
      <c r="J107" s="113"/>
      <c r="K107" s="24"/>
      <c r="L107" s="24"/>
      <c r="M107" s="113"/>
      <c r="N107" s="24"/>
      <c r="O107" s="289"/>
      <c r="P107" s="192"/>
      <c r="Q107" s="24"/>
      <c r="R107" s="24"/>
      <c r="S107" s="24"/>
      <c r="T107" s="24"/>
      <c r="U107" s="24"/>
      <c r="V107" s="24"/>
      <c r="W107" s="105"/>
      <c r="X107" s="105"/>
      <c r="Y107" s="105"/>
      <c r="Z107" s="105"/>
      <c r="AA107" s="105"/>
      <c r="AB107" s="105"/>
      <c r="AC107" s="106"/>
    </row>
    <row r="108" spans="1:29" s="42" customFormat="1" x14ac:dyDescent="0.2">
      <c r="A108" s="19" t="s">
        <v>144</v>
      </c>
      <c r="B108" s="85" t="s">
        <v>2</v>
      </c>
      <c r="C108" s="27"/>
      <c r="D108" s="27">
        <f>$D$25</f>
        <v>16</v>
      </c>
      <c r="E108" s="71"/>
      <c r="F108" s="26"/>
      <c r="G108" s="98"/>
      <c r="H108" s="24"/>
      <c r="I108" s="24"/>
      <c r="J108" s="113"/>
      <c r="K108" s="24"/>
      <c r="L108" s="24"/>
      <c r="M108" s="113"/>
      <c r="N108" s="24"/>
      <c r="O108" s="289"/>
      <c r="P108" s="192"/>
      <c r="Q108" s="24"/>
      <c r="R108" s="24"/>
      <c r="S108" s="24"/>
      <c r="T108" s="24"/>
      <c r="U108" s="24"/>
      <c r="V108" s="24"/>
      <c r="W108" s="105"/>
      <c r="X108" s="105"/>
      <c r="Y108" s="105"/>
      <c r="Z108" s="105"/>
      <c r="AA108" s="105"/>
      <c r="AB108" s="105"/>
      <c r="AC108" s="106"/>
    </row>
    <row r="109" spans="1:29" s="42" customFormat="1" x14ac:dyDescent="0.2">
      <c r="A109" s="14"/>
      <c r="B109" s="85"/>
      <c r="C109" s="27"/>
      <c r="D109" s="27"/>
      <c r="E109" s="71"/>
      <c r="F109" s="26"/>
      <c r="G109" s="98"/>
      <c r="H109" s="24"/>
      <c r="I109" s="24"/>
      <c r="J109" s="113"/>
      <c r="K109" s="24"/>
      <c r="L109" s="24"/>
      <c r="M109" s="113"/>
      <c r="N109" s="24"/>
      <c r="O109" s="24"/>
      <c r="P109" s="113"/>
      <c r="Q109" s="24"/>
      <c r="R109" s="24"/>
      <c r="S109" s="24"/>
      <c r="T109" s="24"/>
      <c r="U109" s="24"/>
      <c r="V109" s="24"/>
      <c r="W109" s="105"/>
      <c r="X109" s="105"/>
      <c r="Y109" s="105"/>
      <c r="Z109" s="105"/>
      <c r="AA109" s="105"/>
      <c r="AB109" s="105"/>
      <c r="AC109" s="83"/>
    </row>
    <row r="110" spans="1:29" s="42" customFormat="1" x14ac:dyDescent="0.2">
      <c r="A110" s="14" t="s">
        <v>8</v>
      </c>
      <c r="B110" s="85" t="s">
        <v>2</v>
      </c>
      <c r="C110" s="230">
        <v>0</v>
      </c>
      <c r="D110" s="330">
        <v>0</v>
      </c>
      <c r="E110" s="196"/>
      <c r="F110" s="230"/>
      <c r="G110" s="134"/>
      <c r="H110" s="230">
        <v>3.65</v>
      </c>
      <c r="I110" s="230">
        <v>3.65</v>
      </c>
      <c r="J110" s="134">
        <v>3.65</v>
      </c>
      <c r="K110" s="230"/>
      <c r="L110" s="230"/>
      <c r="M110" s="134"/>
      <c r="N110" s="230">
        <v>6.65</v>
      </c>
      <c r="O110" s="230">
        <v>6.65</v>
      </c>
      <c r="P110" s="134">
        <v>6.65</v>
      </c>
      <c r="Q110" s="24"/>
      <c r="R110" s="24"/>
      <c r="S110" s="24"/>
      <c r="T110" s="24"/>
      <c r="U110" s="24"/>
      <c r="V110" s="24"/>
      <c r="W110" s="105"/>
      <c r="X110" s="105"/>
      <c r="Y110" s="105"/>
      <c r="Z110" s="105"/>
      <c r="AA110" s="105"/>
      <c r="AB110" s="105"/>
      <c r="AC110" s="107" t="s">
        <v>6</v>
      </c>
    </row>
    <row r="111" spans="1:29" s="42" customFormat="1" x14ac:dyDescent="0.2">
      <c r="A111" s="80" t="s">
        <v>7</v>
      </c>
      <c r="B111" s="85"/>
      <c r="C111" s="31">
        <f>C107+C110</f>
        <v>-120</v>
      </c>
      <c r="D111" s="331">
        <f>D108+D110</f>
        <v>16</v>
      </c>
      <c r="E111" s="135"/>
      <c r="F111" s="69"/>
      <c r="G111" s="136"/>
      <c r="H111" s="69">
        <f>H106+H110</f>
        <v>-102.44999999999999</v>
      </c>
      <c r="I111" s="69">
        <f t="shared" ref="I111:J111" si="29">I106+I110</f>
        <v>-98.85</v>
      </c>
      <c r="J111" s="136">
        <f t="shared" si="29"/>
        <v>-99.85</v>
      </c>
      <c r="K111" s="69"/>
      <c r="L111" s="69"/>
      <c r="M111" s="136"/>
      <c r="N111" s="69">
        <f t="shared" ref="N111:P111" si="30">N106+N110</f>
        <v>-99.449999999999989</v>
      </c>
      <c r="O111" s="69">
        <f t="shared" si="30"/>
        <v>-95.85</v>
      </c>
      <c r="P111" s="136">
        <f t="shared" si="30"/>
        <v>-96.85</v>
      </c>
      <c r="Q111" s="24"/>
      <c r="R111" s="24"/>
      <c r="S111" s="24"/>
      <c r="T111" s="24"/>
      <c r="U111" s="24"/>
      <c r="V111" s="24"/>
      <c r="W111" s="105"/>
      <c r="X111" s="105"/>
      <c r="Y111" s="105"/>
      <c r="Z111" s="105"/>
      <c r="AA111" s="105"/>
      <c r="AB111" s="105"/>
      <c r="AC111" s="107" t="s">
        <v>10</v>
      </c>
    </row>
    <row r="112" spans="1:29" x14ac:dyDescent="0.2">
      <c r="A112" s="101"/>
      <c r="B112" s="102"/>
      <c r="C112" s="169"/>
      <c r="D112" s="169"/>
      <c r="E112" s="137"/>
      <c r="F112" s="169"/>
      <c r="G112" s="102"/>
      <c r="H112" s="169"/>
      <c r="I112" s="182"/>
      <c r="J112" s="128"/>
      <c r="K112" s="182"/>
      <c r="L112" s="182"/>
      <c r="M112" s="128"/>
      <c r="N112" s="23"/>
      <c r="O112" s="23"/>
      <c r="P112" s="99"/>
      <c r="Q112" s="23"/>
      <c r="R112" s="23"/>
      <c r="S112" s="23"/>
      <c r="T112" s="23"/>
      <c r="U112" s="23"/>
      <c r="V112" s="23"/>
      <c r="W112" s="8"/>
      <c r="X112" s="8"/>
      <c r="Y112" s="8"/>
      <c r="Z112" s="8"/>
      <c r="AA112" s="8"/>
      <c r="AB112" s="8"/>
      <c r="AC112" s="53"/>
    </row>
    <row r="113" spans="1:29" s="42" customFormat="1" x14ac:dyDescent="0.2">
      <c r="A113" s="108" t="s">
        <v>5</v>
      </c>
      <c r="B113" s="85"/>
      <c r="C113" s="27"/>
      <c r="D113" s="27"/>
      <c r="E113" s="127"/>
      <c r="F113" s="27"/>
      <c r="G113" s="85"/>
      <c r="H113" s="27"/>
      <c r="I113" s="24"/>
      <c r="J113" s="113"/>
      <c r="K113" s="24"/>
      <c r="L113" s="24"/>
      <c r="M113" s="113"/>
      <c r="N113" s="24"/>
      <c r="O113" s="24"/>
      <c r="P113" s="113"/>
      <c r="Q113" s="24"/>
      <c r="R113" s="24"/>
      <c r="S113" s="24"/>
      <c r="T113" s="24"/>
      <c r="U113" s="24"/>
      <c r="V113" s="24"/>
      <c r="W113" s="105"/>
      <c r="X113" s="105"/>
      <c r="Y113" s="105"/>
      <c r="Z113" s="105"/>
      <c r="AA113" s="105"/>
      <c r="AB113" s="105"/>
      <c r="AC113" s="83"/>
    </row>
    <row r="114" spans="1:29" s="42" customFormat="1" ht="15.75" x14ac:dyDescent="0.3">
      <c r="A114" s="32" t="s">
        <v>37</v>
      </c>
      <c r="B114" s="54" t="s">
        <v>55</v>
      </c>
      <c r="C114" s="21"/>
      <c r="D114" s="27"/>
      <c r="E114" s="38"/>
      <c r="F114" s="39"/>
      <c r="G114" s="126"/>
      <c r="H114" s="39">
        <f>10^(H111/10)*(10^12)*(10^-3)</f>
        <v>5.6885293084384045E-2</v>
      </c>
      <c r="I114" s="39">
        <f t="shared" ref="I114:J114" si="31">10^(I111/10)*(10^12)*(10^-3)</f>
        <v>0.13031667784522971</v>
      </c>
      <c r="J114" s="126">
        <f t="shared" si="31"/>
        <v>0.10351421666793434</v>
      </c>
      <c r="K114" s="39"/>
      <c r="L114" s="39"/>
      <c r="M114" s="126"/>
      <c r="N114" s="39">
        <f>10^(N111/10)*(10^12)*(10^-3)</f>
        <v>0.11350108156723179</v>
      </c>
      <c r="O114" s="39">
        <f t="shared" ref="O114:P114" si="32">10^(O111/10)*(10^12)*(10^-3)</f>
        <v>0.26001595631652696</v>
      </c>
      <c r="P114" s="126">
        <f t="shared" si="32"/>
        <v>0.20653801558105295</v>
      </c>
      <c r="Q114" s="39"/>
      <c r="R114" s="39"/>
      <c r="S114" s="39"/>
      <c r="T114" s="39"/>
      <c r="U114" s="39"/>
      <c r="V114" s="39"/>
      <c r="W114" s="105"/>
      <c r="X114" s="105"/>
      <c r="Y114" s="105"/>
      <c r="Z114" s="105"/>
      <c r="AA114" s="105"/>
      <c r="AB114" s="105"/>
      <c r="AC114" s="83"/>
    </row>
    <row r="115" spans="1:29" s="42" customFormat="1" x14ac:dyDescent="0.2">
      <c r="A115" s="171" t="s">
        <v>82</v>
      </c>
      <c r="B115" s="54" t="s">
        <v>89</v>
      </c>
      <c r="C115" s="21"/>
      <c r="D115" s="18"/>
      <c r="E115" s="250">
        <f>10*LOG(H114*10^(-9))+10*LOG(MAX(E$6, E$8*12*E$7/E$5))</f>
        <v>-76.473048140744893</v>
      </c>
      <c r="F115" s="251">
        <f>10*LOG(I114*10^(-9))+10*LOG(MAX(F$6, F$8*12*F$7/F$5))</f>
        <v>-72.873048140744899</v>
      </c>
      <c r="G115" s="252">
        <f>10*LOG(J114*10^(-9))+10*LOG(MAX(G$6, G$8*12*G$7/G$5))</f>
        <v>-73.873048140744871</v>
      </c>
      <c r="H115" s="251"/>
      <c r="I115" s="251"/>
      <c r="J115" s="252"/>
      <c r="K115" s="251">
        <f>10*LOG(N114*10^(-9))+10*LOG(MAX(K$6, K$8*12*K$7/K$5))</f>
        <v>-73.473048140744865</v>
      </c>
      <c r="L115" s="251">
        <f>10*LOG(O114*10^(-9))+10*LOG(MAX(L$6, L$8*12*L$7/L$5))</f>
        <v>-69.873048140744885</v>
      </c>
      <c r="M115" s="252">
        <f>10*LOG(P114*10^(-9))+10*LOG(MAX(M$6, M$8*12*M$7/M$5))</f>
        <v>-70.873048140744885</v>
      </c>
      <c r="N115" s="251"/>
      <c r="O115" s="251"/>
      <c r="P115" s="252"/>
      <c r="Q115" s="69"/>
      <c r="R115" s="69"/>
      <c r="S115" s="69"/>
      <c r="T115" s="69"/>
      <c r="U115" s="69"/>
      <c r="V115" s="69"/>
      <c r="W115" s="105"/>
      <c r="X115" s="105"/>
      <c r="Y115" s="105"/>
      <c r="Z115" s="105"/>
      <c r="AA115" s="105"/>
      <c r="AB115" s="105"/>
      <c r="AC115" s="249" t="s">
        <v>107</v>
      </c>
    </row>
    <row r="116" spans="1:29" s="42" customFormat="1" x14ac:dyDescent="0.2">
      <c r="A116" s="171" t="s">
        <v>146</v>
      </c>
      <c r="B116" s="54" t="s">
        <v>2</v>
      </c>
      <c r="C116" s="21"/>
      <c r="D116" s="18"/>
      <c r="E116" s="332"/>
      <c r="F116" s="333"/>
      <c r="G116" s="359"/>
      <c r="H116" s="227">
        <f>10*LOG(H114/E$33)</f>
        <v>-0.17304814074487801</v>
      </c>
      <c r="I116" s="227">
        <f>10*LOG(I114/F$33)</f>
        <v>-0.17304814074487901</v>
      </c>
      <c r="J116" s="216">
        <f>10*LOG(J114/G$33)</f>
        <v>-0.17304814074487698</v>
      </c>
      <c r="K116" s="333"/>
      <c r="L116" s="333"/>
      <c r="M116" s="359"/>
      <c r="N116" s="227">
        <f>10*LOG(N114/K$33)</f>
        <v>2.8269518592551406</v>
      </c>
      <c r="O116" s="227">
        <f>10*LOG(O114/L$33)</f>
        <v>2.8269518592551246</v>
      </c>
      <c r="P116" s="216">
        <f>10*LOG(P114/M$33)</f>
        <v>2.826951859255125</v>
      </c>
      <c r="Q116" s="69"/>
      <c r="R116" s="69"/>
      <c r="S116" s="69"/>
      <c r="T116" s="69"/>
      <c r="U116" s="69"/>
      <c r="V116" s="69"/>
      <c r="W116" s="105"/>
      <c r="X116" s="105"/>
      <c r="Y116" s="105"/>
      <c r="Z116" s="105"/>
      <c r="AA116" s="105"/>
      <c r="AB116" s="105"/>
      <c r="AC116" s="249" t="s">
        <v>164</v>
      </c>
    </row>
    <row r="117" spans="1:29" s="42" customFormat="1" x14ac:dyDescent="0.2">
      <c r="A117" s="171" t="s">
        <v>147</v>
      </c>
      <c r="B117" s="54" t="s">
        <v>2</v>
      </c>
      <c r="C117" s="21"/>
      <c r="D117" s="18"/>
      <c r="E117" s="221"/>
      <c r="F117" s="222"/>
      <c r="G117" s="226"/>
      <c r="H117" s="227"/>
      <c r="I117" s="227"/>
      <c r="J117" s="216"/>
      <c r="K117" s="227"/>
      <c r="L117" s="227"/>
      <c r="M117" s="216"/>
      <c r="N117" s="227">
        <f>N111+T$36+$D$111-$C$111</f>
        <v>41.550000000000011</v>
      </c>
      <c r="O117" s="227">
        <f>O111+U$36+$D$111-$C$111</f>
        <v>45.150000000000006</v>
      </c>
      <c r="P117" s="216">
        <f>P111+V$36+$D$111-$C$111</f>
        <v>44.150000000000006</v>
      </c>
      <c r="Q117" s="69"/>
      <c r="R117" s="69"/>
      <c r="S117" s="69"/>
      <c r="T117" s="69"/>
      <c r="U117" s="69"/>
      <c r="V117" s="69"/>
      <c r="W117" s="105"/>
      <c r="X117" s="105"/>
      <c r="Y117" s="105"/>
      <c r="Z117" s="105"/>
      <c r="AA117" s="105"/>
      <c r="AB117" s="105"/>
      <c r="AC117" s="249" t="s">
        <v>165</v>
      </c>
    </row>
    <row r="118" spans="1:29" s="42" customFormat="1" ht="16.5" thickBot="1" x14ac:dyDescent="0.35">
      <c r="A118" s="223" t="s">
        <v>83</v>
      </c>
      <c r="B118" s="242" t="s">
        <v>56</v>
      </c>
      <c r="C118" s="184"/>
      <c r="D118" s="165"/>
      <c r="E118" s="224"/>
      <c r="F118" s="225"/>
      <c r="G118" s="362"/>
      <c r="H118" s="282">
        <f>H$111+T$36</f>
        <v>-97.449999999999989</v>
      </c>
      <c r="I118" s="282">
        <f>I$111+U$36</f>
        <v>-93.85</v>
      </c>
      <c r="J118" s="229">
        <f>J$111+V$36</f>
        <v>-94.85</v>
      </c>
      <c r="K118" s="282"/>
      <c r="L118" s="282"/>
      <c r="M118" s="229"/>
      <c r="N118" s="282">
        <f>N$111+T$36</f>
        <v>-94.449999999999989</v>
      </c>
      <c r="O118" s="282">
        <f>O$111+U$36</f>
        <v>-90.85</v>
      </c>
      <c r="P118" s="229">
        <f>P$111+V$36</f>
        <v>-91.85</v>
      </c>
      <c r="Q118" s="69"/>
      <c r="R118" s="69"/>
      <c r="S118" s="69"/>
      <c r="T118" s="69"/>
      <c r="U118" s="69"/>
      <c r="V118" s="69"/>
      <c r="W118" s="105"/>
      <c r="X118" s="105"/>
      <c r="Y118" s="105"/>
      <c r="Z118" s="105"/>
      <c r="AA118" s="105"/>
      <c r="AB118" s="105"/>
      <c r="AC118" s="212" t="s">
        <v>166</v>
      </c>
    </row>
    <row r="119" spans="1:29" s="60" customFormat="1" x14ac:dyDescent="0.2">
      <c r="A119" s="145"/>
      <c r="B119" s="59"/>
      <c r="C119" s="59"/>
      <c r="D119" s="59"/>
      <c r="E119" s="59"/>
      <c r="F119" s="59"/>
      <c r="G119" s="59"/>
      <c r="H119" s="59"/>
      <c r="I119" s="59"/>
      <c r="J119" s="59"/>
      <c r="K119" s="64"/>
      <c r="L119" s="64"/>
      <c r="M119" s="64"/>
      <c r="N119" s="64"/>
      <c r="O119" s="64"/>
      <c r="P119" s="64"/>
      <c r="Q119" s="88"/>
      <c r="R119" s="88"/>
      <c r="S119" s="88"/>
      <c r="T119" s="88"/>
      <c r="U119" s="88"/>
      <c r="V119" s="88"/>
      <c r="W119" s="64"/>
      <c r="X119" s="64"/>
      <c r="Y119" s="64"/>
      <c r="Z119" s="64"/>
      <c r="AA119" s="64"/>
      <c r="AB119" s="64"/>
      <c r="AC119" s="64"/>
    </row>
    <row r="120" spans="1:29" s="60" customFormat="1" thickBot="1" x14ac:dyDescent="0.25">
      <c r="A120" s="65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89"/>
      <c r="R120" s="89"/>
      <c r="S120" s="89"/>
      <c r="T120" s="89"/>
      <c r="U120" s="89"/>
      <c r="V120" s="89"/>
      <c r="W120" s="59"/>
      <c r="X120" s="59"/>
      <c r="Y120" s="59"/>
      <c r="Z120" s="59"/>
      <c r="AA120" s="59"/>
      <c r="AB120" s="59"/>
      <c r="AC120" s="59"/>
    </row>
    <row r="121" spans="1:29" ht="13.5" thickBot="1" x14ac:dyDescent="0.25">
      <c r="A121" s="109" t="s">
        <v>23</v>
      </c>
      <c r="B121" s="28"/>
      <c r="C121" s="11"/>
      <c r="D121" s="11"/>
      <c r="E121" s="375" t="s">
        <v>34</v>
      </c>
      <c r="F121" s="376"/>
      <c r="G121" s="376"/>
      <c r="H121" s="376"/>
      <c r="I121" s="376"/>
      <c r="J121" s="376"/>
      <c r="K121" s="376"/>
      <c r="L121" s="376"/>
      <c r="M121" s="376"/>
      <c r="N121" s="376"/>
      <c r="O121" s="376"/>
      <c r="P121" s="377"/>
      <c r="Q121" s="197"/>
      <c r="R121" s="197"/>
      <c r="S121" s="197"/>
      <c r="T121" s="197"/>
      <c r="U121" s="197"/>
      <c r="V121" s="197"/>
      <c r="W121" s="378" t="s">
        <v>16</v>
      </c>
      <c r="X121" s="379"/>
      <c r="Y121" s="383"/>
      <c r="Z121" s="379" t="s">
        <v>41</v>
      </c>
      <c r="AA121" s="379"/>
      <c r="AB121" s="379"/>
      <c r="AC121" s="13" t="s">
        <v>39</v>
      </c>
    </row>
    <row r="122" spans="1:29" x14ac:dyDescent="0.2">
      <c r="A122" s="161"/>
      <c r="B122" s="20"/>
      <c r="C122" s="18"/>
      <c r="D122" s="18"/>
      <c r="E122" s="368" t="s">
        <v>157</v>
      </c>
      <c r="F122" s="369"/>
      <c r="G122" s="369"/>
      <c r="H122" s="368" t="s">
        <v>77</v>
      </c>
      <c r="I122" s="369"/>
      <c r="J122" s="370"/>
      <c r="K122" s="372" t="s">
        <v>158</v>
      </c>
      <c r="L122" s="372"/>
      <c r="M122" s="372"/>
      <c r="N122" s="378" t="s">
        <v>78</v>
      </c>
      <c r="O122" s="379"/>
      <c r="P122" s="383"/>
      <c r="Q122" s="198"/>
      <c r="R122" s="198"/>
      <c r="S122" s="198"/>
      <c r="T122" s="198"/>
      <c r="U122" s="198"/>
      <c r="V122" s="198"/>
      <c r="W122" s="16"/>
      <c r="X122" s="273"/>
      <c r="Y122" s="100"/>
      <c r="Z122" s="17"/>
      <c r="AA122" s="17"/>
      <c r="AB122" s="17"/>
      <c r="AC122" s="91"/>
    </row>
    <row r="123" spans="1:29" x14ac:dyDescent="0.2">
      <c r="A123" s="30"/>
      <c r="B123" s="20"/>
      <c r="C123" s="18"/>
      <c r="D123" s="18"/>
      <c r="E123" s="115" t="s">
        <v>134</v>
      </c>
      <c r="F123" s="246" t="s">
        <v>135</v>
      </c>
      <c r="G123" s="246" t="s">
        <v>136</v>
      </c>
      <c r="H123" s="115" t="s">
        <v>134</v>
      </c>
      <c r="I123" s="246" t="s">
        <v>135</v>
      </c>
      <c r="J123" s="97" t="s">
        <v>136</v>
      </c>
      <c r="K123" s="246" t="s">
        <v>134</v>
      </c>
      <c r="L123" s="246" t="s">
        <v>135</v>
      </c>
      <c r="M123" s="246" t="s">
        <v>136</v>
      </c>
      <c r="N123" s="115" t="s">
        <v>134</v>
      </c>
      <c r="O123" s="246" t="s">
        <v>135</v>
      </c>
      <c r="P123" s="97" t="s">
        <v>136</v>
      </c>
      <c r="Q123" s="17"/>
      <c r="R123" s="17"/>
      <c r="S123" s="17"/>
      <c r="T123" s="17"/>
      <c r="U123" s="17"/>
      <c r="V123" s="17"/>
      <c r="W123" s="115" t="s">
        <v>134</v>
      </c>
      <c r="X123" s="246" t="s">
        <v>135</v>
      </c>
      <c r="Y123" s="97" t="s">
        <v>136</v>
      </c>
      <c r="Z123" s="246" t="s">
        <v>134</v>
      </c>
      <c r="AA123" s="246" t="s">
        <v>135</v>
      </c>
      <c r="AB123" s="246" t="s">
        <v>136</v>
      </c>
      <c r="AC123" s="96"/>
    </row>
    <row r="124" spans="1:29" x14ac:dyDescent="0.2">
      <c r="A124" s="30"/>
      <c r="B124" s="20"/>
      <c r="C124" s="18"/>
      <c r="D124" s="18"/>
      <c r="E124" s="71"/>
      <c r="F124" s="26"/>
      <c r="G124" s="26"/>
      <c r="H124" s="71"/>
      <c r="I124" s="26"/>
      <c r="J124" s="98"/>
      <c r="K124" s="26"/>
      <c r="L124" s="26"/>
      <c r="M124" s="26"/>
      <c r="N124" s="71"/>
      <c r="O124" s="26"/>
      <c r="P124" s="98"/>
      <c r="Q124" s="17"/>
      <c r="R124" s="17"/>
      <c r="S124" s="17"/>
      <c r="T124" s="17"/>
      <c r="U124" s="17"/>
      <c r="V124" s="17"/>
      <c r="W124" s="16"/>
      <c r="X124" s="17"/>
      <c r="Y124" s="100"/>
      <c r="Z124" s="17"/>
      <c r="AA124" s="17"/>
      <c r="AB124" s="17"/>
      <c r="AC124" s="49"/>
    </row>
    <row r="125" spans="1:29" x14ac:dyDescent="0.2">
      <c r="A125" s="33" t="s">
        <v>108</v>
      </c>
      <c r="B125" s="175" t="s">
        <v>2</v>
      </c>
      <c r="C125" s="34"/>
      <c r="D125" s="34"/>
      <c r="E125" s="46"/>
      <c r="F125" s="111"/>
      <c r="G125" s="111"/>
      <c r="H125" s="77">
        <f>H126-W126</f>
        <v>-5.823048140744878</v>
      </c>
      <c r="I125" s="283">
        <f>I126-X126</f>
        <v>-5.8230481407448798</v>
      </c>
      <c r="J125" s="139">
        <f>J126-Y126</f>
        <v>-5.8230481407448771</v>
      </c>
      <c r="K125" s="111"/>
      <c r="L125" s="111"/>
      <c r="M125" s="111"/>
      <c r="N125" s="46"/>
      <c r="O125" s="111"/>
      <c r="P125" s="112"/>
      <c r="Q125" s="111"/>
      <c r="R125" s="111"/>
      <c r="S125" s="111"/>
      <c r="T125" s="111"/>
      <c r="U125" s="111"/>
      <c r="V125" s="111"/>
      <c r="W125" s="152"/>
      <c r="X125" s="338"/>
      <c r="Y125" s="344"/>
      <c r="Z125" s="256">
        <v>-6</v>
      </c>
      <c r="AA125" s="256">
        <v>-6</v>
      </c>
      <c r="AB125" s="256">
        <v>-6</v>
      </c>
      <c r="AC125" s="265" t="s">
        <v>170</v>
      </c>
    </row>
    <row r="126" spans="1:29" x14ac:dyDescent="0.2">
      <c r="A126" s="36" t="s">
        <v>109</v>
      </c>
      <c r="B126" s="175" t="s">
        <v>2</v>
      </c>
      <c r="C126" s="34"/>
      <c r="D126" s="34"/>
      <c r="E126" s="46"/>
      <c r="F126" s="111"/>
      <c r="G126" s="111"/>
      <c r="H126" s="46">
        <f>H116</f>
        <v>-0.17304814074487801</v>
      </c>
      <c r="I126" s="111">
        <f>I116</f>
        <v>-0.17304814074487901</v>
      </c>
      <c r="J126" s="112">
        <f>J116</f>
        <v>-0.17304814074487698</v>
      </c>
      <c r="K126" s="111"/>
      <c r="L126" s="111"/>
      <c r="M126" s="111"/>
      <c r="N126" s="46"/>
      <c r="O126" s="111"/>
      <c r="P126" s="112"/>
      <c r="Q126" s="111"/>
      <c r="R126" s="111"/>
      <c r="S126" s="111"/>
      <c r="T126" s="111"/>
      <c r="U126" s="111"/>
      <c r="V126" s="111"/>
      <c r="W126" s="153">
        <f>W$58</f>
        <v>5.65</v>
      </c>
      <c r="X126" s="339">
        <f t="shared" ref="X126:Y126" si="33">X$58</f>
        <v>5.65</v>
      </c>
      <c r="Y126" s="154">
        <f t="shared" si="33"/>
        <v>5.65</v>
      </c>
      <c r="Z126" s="257"/>
      <c r="AA126" s="257"/>
      <c r="AB126" s="257"/>
      <c r="AC126" s="22"/>
    </row>
    <row r="127" spans="1:29" x14ac:dyDescent="0.2">
      <c r="A127" s="33" t="s">
        <v>110</v>
      </c>
      <c r="B127" s="175" t="s">
        <v>2</v>
      </c>
      <c r="C127" s="34"/>
      <c r="D127" s="34"/>
      <c r="E127" s="46"/>
      <c r="F127" s="111"/>
      <c r="G127" s="111"/>
      <c r="H127" s="46">
        <f>H126+W126</f>
        <v>5.4769518592551227</v>
      </c>
      <c r="I127" s="111">
        <f>I126+X126</f>
        <v>5.476951859255121</v>
      </c>
      <c r="J127" s="112">
        <f>J126+Y126</f>
        <v>5.4769518592551236</v>
      </c>
      <c r="K127" s="111"/>
      <c r="L127" s="111"/>
      <c r="M127" s="111"/>
      <c r="N127" s="46"/>
      <c r="O127" s="111"/>
      <c r="P127" s="112"/>
      <c r="Q127" s="111"/>
      <c r="R127" s="111"/>
      <c r="S127" s="111"/>
      <c r="T127" s="111"/>
      <c r="U127" s="111"/>
      <c r="V127" s="111"/>
      <c r="W127" s="152"/>
      <c r="X127" s="338"/>
      <c r="Y127" s="112"/>
      <c r="Z127" s="111"/>
      <c r="AA127" s="111"/>
      <c r="AB127" s="111"/>
      <c r="AC127" s="22"/>
    </row>
    <row r="128" spans="1:29" x14ac:dyDescent="0.2">
      <c r="A128" s="41"/>
      <c r="B128" s="98"/>
      <c r="C128" s="26"/>
      <c r="D128" s="26"/>
      <c r="E128" s="44"/>
      <c r="F128" s="24"/>
      <c r="G128" s="24"/>
      <c r="H128" s="44"/>
      <c r="I128" s="24"/>
      <c r="J128" s="113"/>
      <c r="K128" s="24"/>
      <c r="L128" s="24"/>
      <c r="M128" s="24"/>
      <c r="N128" s="44"/>
      <c r="O128" s="24"/>
      <c r="P128" s="113"/>
      <c r="Q128" s="24"/>
      <c r="R128" s="24"/>
      <c r="S128" s="24"/>
      <c r="T128" s="24"/>
      <c r="U128" s="24"/>
      <c r="V128" s="24"/>
      <c r="W128" s="155"/>
      <c r="X128" s="340"/>
      <c r="Y128" s="92"/>
      <c r="Z128" s="40"/>
      <c r="AA128" s="40"/>
      <c r="AB128" s="40"/>
      <c r="AC128" s="22"/>
    </row>
    <row r="129" spans="1:29" ht="15.75" x14ac:dyDescent="0.3">
      <c r="A129" s="33" t="s">
        <v>111</v>
      </c>
      <c r="B129" s="253" t="s">
        <v>56</v>
      </c>
      <c r="C129" s="319"/>
      <c r="D129" s="78"/>
      <c r="E129" s="47"/>
      <c r="F129" s="280"/>
      <c r="G129" s="280"/>
      <c r="H129" s="81">
        <f>H130-W130</f>
        <v>-108.1</v>
      </c>
      <c r="I129" s="284">
        <f>I130-X130</f>
        <v>-104.5</v>
      </c>
      <c r="J129" s="140">
        <f>J130-Y130</f>
        <v>-105.5</v>
      </c>
      <c r="K129" s="111"/>
      <c r="L129" s="111"/>
      <c r="M129" s="111"/>
      <c r="N129" s="46"/>
      <c r="O129" s="111"/>
      <c r="P129" s="112"/>
      <c r="Q129" s="111"/>
      <c r="R129" s="111"/>
      <c r="S129" s="111"/>
      <c r="T129" s="111"/>
      <c r="U129" s="111"/>
      <c r="V129" s="111"/>
      <c r="W129" s="156"/>
      <c r="X129" s="341"/>
      <c r="Y129" s="344"/>
      <c r="Z129" s="271">
        <f>-112.1+Q$20+3</f>
        <v>-108.1</v>
      </c>
      <c r="AA129" s="271">
        <f>-108.5+R$20+3</f>
        <v>-104.5</v>
      </c>
      <c r="AB129" s="271">
        <f>-109.5+S$20+3</f>
        <v>-105.5</v>
      </c>
      <c r="AC129" s="266" t="s">
        <v>211</v>
      </c>
    </row>
    <row r="130" spans="1:29" ht="15.75" x14ac:dyDescent="0.3">
      <c r="A130" s="36" t="s">
        <v>112</v>
      </c>
      <c r="B130" s="253" t="s">
        <v>56</v>
      </c>
      <c r="C130" s="319"/>
      <c r="D130" s="78"/>
      <c r="E130" s="47"/>
      <c r="F130" s="280"/>
      <c r="G130" s="280"/>
      <c r="H130" s="46">
        <f>H111</f>
        <v>-102.44999999999999</v>
      </c>
      <c r="I130" s="111">
        <f t="shared" ref="I130:J130" si="34">I111</f>
        <v>-98.85</v>
      </c>
      <c r="J130" s="112">
        <f t="shared" si="34"/>
        <v>-99.85</v>
      </c>
      <c r="K130" s="111"/>
      <c r="L130" s="111"/>
      <c r="M130" s="111"/>
      <c r="N130" s="46"/>
      <c r="O130" s="111"/>
      <c r="P130" s="112"/>
      <c r="Q130" s="111"/>
      <c r="R130" s="111"/>
      <c r="S130" s="111"/>
      <c r="T130" s="111"/>
      <c r="U130" s="111"/>
      <c r="V130" s="111"/>
      <c r="W130" s="153">
        <f>W$62</f>
        <v>5.65</v>
      </c>
      <c r="X130" s="339">
        <f t="shared" ref="X130:Y130" si="35">X$62</f>
        <v>5.65</v>
      </c>
      <c r="Y130" s="154">
        <f t="shared" si="35"/>
        <v>5.65</v>
      </c>
      <c r="Z130" s="257"/>
      <c r="AA130" s="257"/>
      <c r="AB130" s="257"/>
      <c r="AC130" s="49"/>
    </row>
    <row r="131" spans="1:29" ht="15.75" x14ac:dyDescent="0.3">
      <c r="A131" s="33" t="s">
        <v>113</v>
      </c>
      <c r="B131" s="253" t="s">
        <v>56</v>
      </c>
      <c r="C131" s="319"/>
      <c r="D131" s="78"/>
      <c r="E131" s="47"/>
      <c r="F131" s="280"/>
      <c r="G131" s="280"/>
      <c r="H131" s="46">
        <f>H130+W130</f>
        <v>-96.799999999999983</v>
      </c>
      <c r="I131" s="111">
        <f>I130+X130</f>
        <v>-93.199999999999989</v>
      </c>
      <c r="J131" s="112">
        <f>J130+Y130</f>
        <v>-94.199999999999989</v>
      </c>
      <c r="K131" s="111"/>
      <c r="L131" s="111"/>
      <c r="M131" s="111"/>
      <c r="N131" s="46"/>
      <c r="O131" s="111"/>
      <c r="P131" s="112"/>
      <c r="Q131" s="111"/>
      <c r="R131" s="111"/>
      <c r="S131" s="111"/>
      <c r="T131" s="111"/>
      <c r="U131" s="111"/>
      <c r="V131" s="111"/>
      <c r="W131" s="156"/>
      <c r="X131" s="341"/>
      <c r="Y131" s="112"/>
      <c r="Z131" s="111"/>
      <c r="AA131" s="111"/>
      <c r="AB131" s="111"/>
      <c r="AC131" s="49"/>
    </row>
    <row r="132" spans="1:29" s="45" customFormat="1" x14ac:dyDescent="0.2">
      <c r="A132" s="66"/>
      <c r="B132" s="98"/>
      <c r="C132" s="26"/>
      <c r="D132" s="26"/>
      <c r="E132" s="41"/>
      <c r="F132" s="258"/>
      <c r="G132" s="258"/>
      <c r="H132" s="41"/>
      <c r="I132" s="24"/>
      <c r="J132" s="113"/>
      <c r="K132" s="24"/>
      <c r="L132" s="24"/>
      <c r="M132" s="24"/>
      <c r="N132" s="44"/>
      <c r="O132" s="24"/>
      <c r="P132" s="113"/>
      <c r="Q132" s="24"/>
      <c r="R132" s="24"/>
      <c r="S132" s="24"/>
      <c r="T132" s="24"/>
      <c r="U132" s="24"/>
      <c r="V132" s="24"/>
      <c r="W132" s="157"/>
      <c r="X132" s="342"/>
      <c r="Y132" s="138"/>
      <c r="Z132" s="258"/>
      <c r="AA132" s="258"/>
      <c r="AB132" s="258"/>
      <c r="AC132" s="49"/>
    </row>
    <row r="133" spans="1:29" s="45" customFormat="1" x14ac:dyDescent="0.2">
      <c r="A133" s="33" t="s">
        <v>114</v>
      </c>
      <c r="B133" s="176" t="s">
        <v>89</v>
      </c>
      <c r="C133" s="78"/>
      <c r="D133" s="78"/>
      <c r="E133" s="347">
        <f>E134-W134</f>
        <v>-82.123048140744899</v>
      </c>
      <c r="F133" s="348">
        <f>F134-X134</f>
        <v>-78.523048140744905</v>
      </c>
      <c r="G133" s="348">
        <f>G134-Y134</f>
        <v>-79.523048140744876</v>
      </c>
      <c r="H133" s="46"/>
      <c r="I133" s="111"/>
      <c r="J133" s="112"/>
      <c r="K133" s="111"/>
      <c r="L133" s="111"/>
      <c r="M133" s="111"/>
      <c r="N133" s="46"/>
      <c r="O133" s="111"/>
      <c r="P133" s="112"/>
      <c r="Q133" s="111"/>
      <c r="R133" s="111"/>
      <c r="S133" s="111"/>
      <c r="T133" s="111"/>
      <c r="U133" s="111"/>
      <c r="V133" s="111"/>
      <c r="W133" s="156"/>
      <c r="X133" s="341"/>
      <c r="Y133" s="360"/>
      <c r="Z133" s="271">
        <f>Z129+10*LOG(MAX(E6,E8*12*E7/E5))</f>
        <v>-82.123048140744871</v>
      </c>
      <c r="AA133" s="271">
        <f>AA129+10*LOG(MAX(F6,F8*12*F7/F5))</f>
        <v>-78.523048140744876</v>
      </c>
      <c r="AB133" s="271">
        <f>AB129+10*LOG(MAX(G6,G8*12*G7/G5))</f>
        <v>-79.523048140744876</v>
      </c>
      <c r="AC133" s="267" t="s">
        <v>184</v>
      </c>
    </row>
    <row r="134" spans="1:29" s="45" customFormat="1" x14ac:dyDescent="0.2">
      <c r="A134" s="36" t="s">
        <v>115</v>
      </c>
      <c r="B134" s="176" t="s">
        <v>89</v>
      </c>
      <c r="C134" s="78"/>
      <c r="D134" s="78"/>
      <c r="E134" s="82">
        <f>E115</f>
        <v>-76.473048140744893</v>
      </c>
      <c r="F134" s="262">
        <f>F115</f>
        <v>-72.873048140744899</v>
      </c>
      <c r="G134" s="262">
        <f>G115</f>
        <v>-73.873048140744871</v>
      </c>
      <c r="H134" s="46"/>
      <c r="I134" s="111"/>
      <c r="J134" s="112"/>
      <c r="K134" s="111"/>
      <c r="L134" s="111"/>
      <c r="M134" s="111"/>
      <c r="N134" s="46"/>
      <c r="O134" s="111"/>
      <c r="P134" s="112"/>
      <c r="Q134" s="111"/>
      <c r="R134" s="111"/>
      <c r="S134" s="111"/>
      <c r="T134" s="111"/>
      <c r="U134" s="111"/>
      <c r="V134" s="111"/>
      <c r="W134" s="153">
        <f>W$66</f>
        <v>5.65</v>
      </c>
      <c r="X134" s="339">
        <f t="shared" ref="X134:Y134" si="36">X$66</f>
        <v>5.65</v>
      </c>
      <c r="Y134" s="154">
        <f t="shared" si="36"/>
        <v>5.65</v>
      </c>
      <c r="Z134" s="257"/>
      <c r="AA134" s="257"/>
      <c r="AB134" s="257"/>
      <c r="AC134" s="49"/>
    </row>
    <row r="135" spans="1:29" s="45" customFormat="1" x14ac:dyDescent="0.2">
      <c r="A135" s="33" t="s">
        <v>116</v>
      </c>
      <c r="B135" s="176" t="s">
        <v>89</v>
      </c>
      <c r="C135" s="78"/>
      <c r="D135" s="78"/>
      <c r="E135" s="347">
        <f>E134+W134</f>
        <v>-70.823048140744888</v>
      </c>
      <c r="F135" s="348">
        <f>F134+X134</f>
        <v>-67.223048140744893</v>
      </c>
      <c r="G135" s="348">
        <f>G134+Y134</f>
        <v>-68.223048140744865</v>
      </c>
      <c r="H135" s="46"/>
      <c r="I135" s="111"/>
      <c r="J135" s="112"/>
      <c r="K135" s="111"/>
      <c r="L135" s="111"/>
      <c r="M135" s="111"/>
      <c r="N135" s="46"/>
      <c r="O135" s="111"/>
      <c r="P135" s="112"/>
      <c r="Q135" s="111"/>
      <c r="R135" s="111"/>
      <c r="S135" s="111"/>
      <c r="T135" s="111"/>
      <c r="U135" s="111"/>
      <c r="V135" s="111"/>
      <c r="W135" s="156"/>
      <c r="X135" s="341"/>
      <c r="Y135" s="344"/>
      <c r="Z135" s="256">
        <v>-50</v>
      </c>
      <c r="AA135" s="256">
        <v>-50</v>
      </c>
      <c r="AB135" s="256">
        <v>-50</v>
      </c>
      <c r="AC135" s="268" t="s">
        <v>198</v>
      </c>
    </row>
    <row r="136" spans="1:29" s="45" customFormat="1" x14ac:dyDescent="0.2">
      <c r="A136" s="66"/>
      <c r="B136" s="98"/>
      <c r="C136" s="26"/>
      <c r="D136" s="26"/>
      <c r="E136" s="44"/>
      <c r="F136" s="24"/>
      <c r="G136" s="24"/>
      <c r="H136" s="44"/>
      <c r="I136" s="24"/>
      <c r="J136" s="113"/>
      <c r="K136" s="24"/>
      <c r="L136" s="24"/>
      <c r="M136" s="24"/>
      <c r="N136" s="44"/>
      <c r="O136" s="24"/>
      <c r="P136" s="113"/>
      <c r="Q136" s="24"/>
      <c r="R136" s="24"/>
      <c r="S136" s="24"/>
      <c r="T136" s="24"/>
      <c r="U136" s="24"/>
      <c r="V136" s="24"/>
      <c r="W136" s="157"/>
      <c r="X136" s="342"/>
      <c r="Y136" s="138"/>
      <c r="Z136" s="258"/>
      <c r="AA136" s="258"/>
      <c r="AB136" s="258"/>
      <c r="AC136" s="53"/>
    </row>
    <row r="137" spans="1:29" s="45" customFormat="1" x14ac:dyDescent="0.2">
      <c r="A137" s="33" t="s">
        <v>117</v>
      </c>
      <c r="B137" s="175" t="s">
        <v>2</v>
      </c>
      <c r="C137" s="34"/>
      <c r="D137" s="34"/>
      <c r="E137" s="46"/>
      <c r="F137" s="111"/>
      <c r="G137" s="111"/>
      <c r="H137" s="46"/>
      <c r="I137" s="111"/>
      <c r="J137" s="112"/>
      <c r="K137" s="111"/>
      <c r="L137" s="111"/>
      <c r="M137" s="111"/>
      <c r="N137" s="81">
        <f>N138-W138</f>
        <v>-2.8230481407448598</v>
      </c>
      <c r="O137" s="284">
        <f>O138-X138</f>
        <v>-2.8230481407448758</v>
      </c>
      <c r="P137" s="140">
        <f>P138-Y138</f>
        <v>-2.8230481407448753</v>
      </c>
      <c r="Q137" s="111"/>
      <c r="R137" s="111"/>
      <c r="S137" s="111"/>
      <c r="T137" s="111"/>
      <c r="U137" s="111"/>
      <c r="V137" s="111"/>
      <c r="W137" s="152"/>
      <c r="X137" s="338"/>
      <c r="Y137" s="344"/>
      <c r="Z137" s="256">
        <v>-3</v>
      </c>
      <c r="AA137" s="256">
        <v>-3</v>
      </c>
      <c r="AB137" s="256">
        <v>-3</v>
      </c>
      <c r="AC137" s="265" t="s">
        <v>173</v>
      </c>
    </row>
    <row r="138" spans="1:29" s="45" customFormat="1" x14ac:dyDescent="0.2">
      <c r="A138" s="36" t="s">
        <v>118</v>
      </c>
      <c r="B138" s="175" t="s">
        <v>2</v>
      </c>
      <c r="C138" s="34"/>
      <c r="D138" s="34"/>
      <c r="E138" s="46"/>
      <c r="F138" s="111"/>
      <c r="G138" s="111"/>
      <c r="H138" s="46"/>
      <c r="I138" s="111"/>
      <c r="J138" s="112"/>
      <c r="K138" s="111"/>
      <c r="L138" s="111"/>
      <c r="M138" s="111"/>
      <c r="N138" s="46">
        <f>N116</f>
        <v>2.8269518592551406</v>
      </c>
      <c r="O138" s="111">
        <f t="shared" ref="O138:P138" si="37">O116</f>
        <v>2.8269518592551246</v>
      </c>
      <c r="P138" s="112">
        <f t="shared" si="37"/>
        <v>2.826951859255125</v>
      </c>
      <c r="Q138" s="111"/>
      <c r="R138" s="111"/>
      <c r="S138" s="111"/>
      <c r="T138" s="111"/>
      <c r="U138" s="111"/>
      <c r="V138" s="111"/>
      <c r="W138" s="153">
        <f>W$70</f>
        <v>5.65</v>
      </c>
      <c r="X138" s="339">
        <f t="shared" ref="X138:Y138" si="38">X$70</f>
        <v>5.65</v>
      </c>
      <c r="Y138" s="154">
        <f t="shared" si="38"/>
        <v>5.65</v>
      </c>
      <c r="Z138" s="257"/>
      <c r="AA138" s="257"/>
      <c r="AB138" s="257"/>
      <c r="AC138" s="22"/>
    </row>
    <row r="139" spans="1:29" s="45" customFormat="1" x14ac:dyDescent="0.2">
      <c r="A139" s="33" t="s">
        <v>119</v>
      </c>
      <c r="B139" s="175" t="s">
        <v>2</v>
      </c>
      <c r="C139" s="34"/>
      <c r="D139" s="34"/>
      <c r="E139" s="46"/>
      <c r="F139" s="111"/>
      <c r="G139" s="111"/>
      <c r="H139" s="46"/>
      <c r="I139" s="111"/>
      <c r="J139" s="112"/>
      <c r="K139" s="111"/>
      <c r="L139" s="111"/>
      <c r="M139" s="111"/>
      <c r="N139" s="46">
        <f>N138+W138</f>
        <v>8.4769518592551414</v>
      </c>
      <c r="O139" s="111">
        <f>O138+X138</f>
        <v>8.4769518592551254</v>
      </c>
      <c r="P139" s="112">
        <f>P138+Y138</f>
        <v>8.4769518592551254</v>
      </c>
      <c r="Q139" s="111"/>
      <c r="R139" s="111"/>
      <c r="S139" s="111"/>
      <c r="T139" s="111"/>
      <c r="U139" s="111"/>
      <c r="V139" s="111"/>
      <c r="W139" s="152"/>
      <c r="X139" s="338"/>
      <c r="Y139" s="112"/>
      <c r="Z139" s="111"/>
      <c r="AA139" s="111"/>
      <c r="AB139" s="111"/>
      <c r="AC139" s="22"/>
    </row>
    <row r="140" spans="1:29" s="45" customFormat="1" x14ac:dyDescent="0.2">
      <c r="A140" s="41"/>
      <c r="B140" s="98"/>
      <c r="C140" s="26"/>
      <c r="D140" s="26"/>
      <c r="E140" s="44"/>
      <c r="F140" s="24"/>
      <c r="G140" s="24"/>
      <c r="H140" s="44"/>
      <c r="I140" s="24"/>
      <c r="J140" s="113"/>
      <c r="K140" s="24"/>
      <c r="L140" s="24"/>
      <c r="M140" s="24"/>
      <c r="N140" s="44"/>
      <c r="O140" s="24"/>
      <c r="P140" s="113"/>
      <c r="Q140" s="24"/>
      <c r="R140" s="24"/>
      <c r="S140" s="24"/>
      <c r="T140" s="24"/>
      <c r="U140" s="24"/>
      <c r="V140" s="24"/>
      <c r="W140" s="155"/>
      <c r="X140" s="340"/>
      <c r="Y140" s="138"/>
      <c r="Z140" s="258"/>
      <c r="AA140" s="258"/>
      <c r="AB140" s="258"/>
      <c r="AC140" s="22"/>
    </row>
    <row r="141" spans="1:29" s="45" customFormat="1" ht="15.75" x14ac:dyDescent="0.3">
      <c r="A141" s="33" t="s">
        <v>120</v>
      </c>
      <c r="B141" s="253" t="s">
        <v>56</v>
      </c>
      <c r="C141" s="319"/>
      <c r="D141" s="78"/>
      <c r="E141" s="46"/>
      <c r="F141" s="111"/>
      <c r="G141" s="111"/>
      <c r="H141" s="46"/>
      <c r="I141" s="111"/>
      <c r="J141" s="112"/>
      <c r="K141" s="111"/>
      <c r="L141" s="111"/>
      <c r="M141" s="111"/>
      <c r="N141" s="81">
        <f>N142-W142</f>
        <v>-105.1</v>
      </c>
      <c r="O141" s="284">
        <f>O142-X142</f>
        <v>-101.5</v>
      </c>
      <c r="P141" s="140">
        <f>P142-Y142</f>
        <v>-102.5</v>
      </c>
      <c r="Q141" s="111"/>
      <c r="R141" s="111"/>
      <c r="S141" s="111"/>
      <c r="T141" s="111"/>
      <c r="U141" s="111"/>
      <c r="V141" s="111"/>
      <c r="W141" s="156"/>
      <c r="X141" s="341"/>
      <c r="Y141" s="344"/>
      <c r="Z141" s="271">
        <f>-109.1+Q$20+3</f>
        <v>-105.1</v>
      </c>
      <c r="AA141" s="271">
        <f>-105.5+R$20+3</f>
        <v>-101.5</v>
      </c>
      <c r="AB141" s="271">
        <f>-106.5+S$20+3</f>
        <v>-102.5</v>
      </c>
      <c r="AC141" s="266" t="s">
        <v>212</v>
      </c>
    </row>
    <row r="142" spans="1:29" s="45" customFormat="1" ht="15.75" x14ac:dyDescent="0.3">
      <c r="A142" s="36" t="s">
        <v>121</v>
      </c>
      <c r="B142" s="253" t="s">
        <v>56</v>
      </c>
      <c r="C142" s="319"/>
      <c r="D142" s="78"/>
      <c r="E142" s="46"/>
      <c r="F142" s="111"/>
      <c r="G142" s="111"/>
      <c r="H142" s="46"/>
      <c r="I142" s="111"/>
      <c r="J142" s="112"/>
      <c r="K142" s="111"/>
      <c r="L142" s="111"/>
      <c r="M142" s="111"/>
      <c r="N142" s="46">
        <f>N111</f>
        <v>-99.449999999999989</v>
      </c>
      <c r="O142" s="111">
        <f t="shared" ref="O142:P142" si="39">O111</f>
        <v>-95.85</v>
      </c>
      <c r="P142" s="112">
        <f t="shared" si="39"/>
        <v>-96.85</v>
      </c>
      <c r="Q142" s="111"/>
      <c r="R142" s="111"/>
      <c r="S142" s="111"/>
      <c r="T142" s="111"/>
      <c r="U142" s="111"/>
      <c r="V142" s="111"/>
      <c r="W142" s="153">
        <f>W$74</f>
        <v>5.65</v>
      </c>
      <c r="X142" s="339">
        <f t="shared" ref="X142:Y142" si="40">X$74</f>
        <v>5.65</v>
      </c>
      <c r="Y142" s="154">
        <f t="shared" si="40"/>
        <v>5.65</v>
      </c>
      <c r="Z142" s="257"/>
      <c r="AA142" s="257"/>
      <c r="AB142" s="257"/>
      <c r="AC142" s="49"/>
    </row>
    <row r="143" spans="1:29" s="45" customFormat="1" ht="15.75" x14ac:dyDescent="0.3">
      <c r="A143" s="33" t="s">
        <v>122</v>
      </c>
      <c r="B143" s="253" t="s">
        <v>56</v>
      </c>
      <c r="C143" s="319"/>
      <c r="D143" s="78"/>
      <c r="E143" s="46"/>
      <c r="F143" s="111"/>
      <c r="G143" s="111"/>
      <c r="H143" s="46"/>
      <c r="I143" s="111"/>
      <c r="J143" s="112"/>
      <c r="K143" s="111"/>
      <c r="L143" s="111"/>
      <c r="M143" s="111"/>
      <c r="N143" s="46">
        <f>N142+W142</f>
        <v>-93.799999999999983</v>
      </c>
      <c r="O143" s="111">
        <f>O142+X142</f>
        <v>-90.199999999999989</v>
      </c>
      <c r="P143" s="112">
        <f>P142+Y142</f>
        <v>-91.199999999999989</v>
      </c>
      <c r="Q143" s="111"/>
      <c r="R143" s="111"/>
      <c r="S143" s="111"/>
      <c r="T143" s="111"/>
      <c r="U143" s="111"/>
      <c r="V143" s="111"/>
      <c r="W143" s="156"/>
      <c r="X143" s="341"/>
      <c r="Y143" s="112"/>
      <c r="Z143" s="111"/>
      <c r="AA143" s="111"/>
      <c r="AB143" s="111"/>
      <c r="AC143" s="49"/>
    </row>
    <row r="144" spans="1:29" s="45" customFormat="1" x14ac:dyDescent="0.2">
      <c r="A144" s="66"/>
      <c r="B144" s="98"/>
      <c r="C144" s="26"/>
      <c r="D144" s="26"/>
      <c r="E144" s="44"/>
      <c r="F144" s="24"/>
      <c r="G144" s="24"/>
      <c r="H144" s="44"/>
      <c r="I144" s="24"/>
      <c r="J144" s="113"/>
      <c r="K144" s="24"/>
      <c r="L144" s="24"/>
      <c r="M144" s="24"/>
      <c r="N144" s="41"/>
      <c r="O144" s="24"/>
      <c r="P144" s="113"/>
      <c r="Q144" s="24"/>
      <c r="R144" s="24"/>
      <c r="S144" s="24"/>
      <c r="T144" s="24"/>
      <c r="U144" s="24"/>
      <c r="V144" s="24"/>
      <c r="W144" s="157"/>
      <c r="X144" s="342"/>
      <c r="Y144" s="138"/>
      <c r="Z144" s="258"/>
      <c r="AA144" s="258"/>
      <c r="AB144" s="258"/>
      <c r="AC144" s="49"/>
    </row>
    <row r="145" spans="1:29" s="45" customFormat="1" x14ac:dyDescent="0.2">
      <c r="A145" s="33" t="s">
        <v>123</v>
      </c>
      <c r="B145" s="176" t="s">
        <v>89</v>
      </c>
      <c r="C145" s="78"/>
      <c r="D145" s="78"/>
      <c r="E145" s="46"/>
      <c r="F145" s="111"/>
      <c r="G145" s="111"/>
      <c r="H145" s="46"/>
      <c r="I145" s="111"/>
      <c r="J145" s="112"/>
      <c r="K145" s="284">
        <f>K146-W146</f>
        <v>-79.123048140744871</v>
      </c>
      <c r="L145" s="284">
        <f>L146-X146</f>
        <v>-75.523048140744891</v>
      </c>
      <c r="M145" s="284">
        <f>M146-Y146</f>
        <v>-76.523048140744891</v>
      </c>
      <c r="N145" s="46"/>
      <c r="O145" s="111"/>
      <c r="P145" s="112"/>
      <c r="Q145" s="111"/>
      <c r="R145" s="111"/>
      <c r="S145" s="111"/>
      <c r="T145" s="111"/>
      <c r="U145" s="111"/>
      <c r="V145" s="111"/>
      <c r="W145" s="156"/>
      <c r="X145" s="341"/>
      <c r="Y145" s="360"/>
      <c r="Z145" s="271">
        <f>Z141+10*LOG(MAX(K6,K8*12*K7/K5))</f>
        <v>-79.123048140744871</v>
      </c>
      <c r="AA145" s="271">
        <f>AA141+10*LOG(MAX(L6,L8*12*L7/L5))</f>
        <v>-75.523048140744876</v>
      </c>
      <c r="AB145" s="271">
        <f>AB141+10*LOG(MAX(M6,M8*12*M7/M5))</f>
        <v>-76.523048140744876</v>
      </c>
      <c r="AC145" s="267" t="s">
        <v>213</v>
      </c>
    </row>
    <row r="146" spans="1:29" s="45" customFormat="1" x14ac:dyDescent="0.2">
      <c r="A146" s="36" t="s">
        <v>124</v>
      </c>
      <c r="B146" s="176" t="s">
        <v>89</v>
      </c>
      <c r="C146" s="78"/>
      <c r="D146" s="78"/>
      <c r="E146" s="46"/>
      <c r="F146" s="111"/>
      <c r="G146" s="111"/>
      <c r="H146" s="46"/>
      <c r="I146" s="111"/>
      <c r="J146" s="112"/>
      <c r="K146" s="111">
        <f>K115</f>
        <v>-73.473048140744865</v>
      </c>
      <c r="L146" s="111">
        <f>L115</f>
        <v>-69.873048140744885</v>
      </c>
      <c r="M146" s="111">
        <f>M115</f>
        <v>-70.873048140744885</v>
      </c>
      <c r="N146" s="46"/>
      <c r="O146" s="111"/>
      <c r="P146" s="112"/>
      <c r="Q146" s="111"/>
      <c r="R146" s="111"/>
      <c r="S146" s="111"/>
      <c r="T146" s="111"/>
      <c r="U146" s="111"/>
      <c r="V146" s="111"/>
      <c r="W146" s="153">
        <f>W$78</f>
        <v>5.65</v>
      </c>
      <c r="X146" s="339">
        <f t="shared" ref="X146:Y146" si="41">X$78</f>
        <v>5.65</v>
      </c>
      <c r="Y146" s="154">
        <f t="shared" si="41"/>
        <v>5.65</v>
      </c>
      <c r="Z146" s="257"/>
      <c r="AA146" s="257"/>
      <c r="AB146" s="257"/>
      <c r="AC146" s="49"/>
    </row>
    <row r="147" spans="1:29" s="45" customFormat="1" x14ac:dyDescent="0.2">
      <c r="A147" s="33" t="s">
        <v>125</v>
      </c>
      <c r="B147" s="176" t="s">
        <v>89</v>
      </c>
      <c r="C147" s="78"/>
      <c r="D147" s="78"/>
      <c r="E147" s="46"/>
      <c r="F147" s="111"/>
      <c r="G147" s="111"/>
      <c r="H147" s="46"/>
      <c r="I147" s="111"/>
      <c r="J147" s="112"/>
      <c r="K147" s="284">
        <f>K146+W146</f>
        <v>-67.823048140744859</v>
      </c>
      <c r="L147" s="284">
        <f>L146+X146</f>
        <v>-64.223048140744879</v>
      </c>
      <c r="M147" s="284">
        <f>M146+Y146</f>
        <v>-65.223048140744879</v>
      </c>
      <c r="N147" s="46"/>
      <c r="O147" s="111"/>
      <c r="P147" s="112"/>
      <c r="Q147" s="111"/>
      <c r="R147" s="111"/>
      <c r="S147" s="111"/>
      <c r="T147" s="111"/>
      <c r="U147" s="111"/>
      <c r="V147" s="111"/>
      <c r="W147" s="156"/>
      <c r="X147" s="341"/>
      <c r="Y147" s="344"/>
      <c r="Z147" s="256">
        <v>-50</v>
      </c>
      <c r="AA147" s="256">
        <v>-50</v>
      </c>
      <c r="AB147" s="256">
        <v>-50</v>
      </c>
      <c r="AC147" s="268" t="s">
        <v>175</v>
      </c>
    </row>
    <row r="148" spans="1:29" s="45" customFormat="1" x14ac:dyDescent="0.2">
      <c r="A148" s="66"/>
      <c r="B148" s="98"/>
      <c r="C148" s="26"/>
      <c r="D148" s="26"/>
      <c r="E148" s="44"/>
      <c r="F148" s="24"/>
      <c r="G148" s="24"/>
      <c r="H148" s="44"/>
      <c r="I148" s="24"/>
      <c r="J148" s="113"/>
      <c r="K148" s="24"/>
      <c r="L148" s="24"/>
      <c r="M148" s="24"/>
      <c r="N148" s="44"/>
      <c r="O148" s="24"/>
      <c r="P148" s="113"/>
      <c r="Q148" s="24"/>
      <c r="R148" s="24"/>
      <c r="S148" s="24"/>
      <c r="T148" s="24"/>
      <c r="U148" s="24"/>
      <c r="V148" s="24"/>
      <c r="W148" s="157"/>
      <c r="X148" s="342"/>
      <c r="Y148" s="138"/>
      <c r="Z148" s="258"/>
      <c r="AA148" s="258"/>
      <c r="AB148" s="258"/>
      <c r="AC148" s="53"/>
    </row>
    <row r="149" spans="1:29" s="45" customFormat="1" x14ac:dyDescent="0.2">
      <c r="A149" s="33" t="s">
        <v>167</v>
      </c>
      <c r="B149" s="175" t="s">
        <v>2</v>
      </c>
      <c r="C149" s="34"/>
      <c r="D149" s="261"/>
      <c r="E149" s="82"/>
      <c r="F149" s="262"/>
      <c r="G149" s="262"/>
      <c r="H149" s="82"/>
      <c r="I149" s="262"/>
      <c r="J149" s="141"/>
      <c r="K149" s="262"/>
      <c r="L149" s="262"/>
      <c r="M149" s="262"/>
      <c r="N149" s="81">
        <f>N150-W149</f>
        <v>14.900000000000013</v>
      </c>
      <c r="O149" s="284">
        <f>O150-X149</f>
        <v>18.500000000000007</v>
      </c>
      <c r="P149" s="140">
        <f>P150-Y149</f>
        <v>17.500000000000007</v>
      </c>
      <c r="Q149" s="262"/>
      <c r="R149" s="262"/>
      <c r="S149" s="262"/>
      <c r="T149" s="262"/>
      <c r="U149" s="262"/>
      <c r="V149" s="262"/>
      <c r="W149" s="263">
        <f>W$82</f>
        <v>26.65</v>
      </c>
      <c r="X149" s="345">
        <f t="shared" ref="X149:Y149" si="42">X$82</f>
        <v>26.65</v>
      </c>
      <c r="Y149" s="346">
        <f t="shared" si="42"/>
        <v>26.65</v>
      </c>
      <c r="Z149" s="337">
        <v>0</v>
      </c>
      <c r="AA149" s="337">
        <v>0</v>
      </c>
      <c r="AB149" s="337">
        <v>0</v>
      </c>
      <c r="AC149" s="174" t="s">
        <v>176</v>
      </c>
    </row>
    <row r="150" spans="1:29" s="45" customFormat="1" x14ac:dyDescent="0.2">
      <c r="A150" s="36" t="s">
        <v>168</v>
      </c>
      <c r="B150" s="175" t="s">
        <v>2</v>
      </c>
      <c r="C150" s="34"/>
      <c r="D150" s="261"/>
      <c r="E150" s="82"/>
      <c r="F150" s="262"/>
      <c r="G150" s="262"/>
      <c r="H150" s="82"/>
      <c r="I150" s="262"/>
      <c r="J150" s="141"/>
      <c r="K150" s="262"/>
      <c r="L150" s="262"/>
      <c r="M150" s="262"/>
      <c r="N150" s="82">
        <f>N117</f>
        <v>41.550000000000011</v>
      </c>
      <c r="O150" s="262">
        <f t="shared" ref="O150:P150" si="43">O117</f>
        <v>45.150000000000006</v>
      </c>
      <c r="P150" s="141">
        <f t="shared" si="43"/>
        <v>44.150000000000006</v>
      </c>
      <c r="Q150" s="262"/>
      <c r="R150" s="262"/>
      <c r="S150" s="262"/>
      <c r="T150" s="262"/>
      <c r="U150" s="262"/>
      <c r="V150" s="262"/>
      <c r="W150" s="354"/>
      <c r="X150" s="355"/>
      <c r="Y150" s="356"/>
      <c r="Z150" s="264"/>
      <c r="AA150" s="264"/>
      <c r="AB150" s="264"/>
      <c r="AC150" s="53"/>
    </row>
    <row r="151" spans="1:29" s="45" customFormat="1" x14ac:dyDescent="0.2">
      <c r="A151" s="33" t="s">
        <v>169</v>
      </c>
      <c r="B151" s="175" t="s">
        <v>2</v>
      </c>
      <c r="C151" s="34"/>
      <c r="D151" s="261"/>
      <c r="E151" s="82"/>
      <c r="F151" s="262"/>
      <c r="G151" s="262"/>
      <c r="H151" s="82"/>
      <c r="I151" s="262"/>
      <c r="J151" s="141"/>
      <c r="K151" s="262"/>
      <c r="L151" s="262"/>
      <c r="M151" s="262"/>
      <c r="N151" s="82">
        <f>N150+W151</f>
        <v>70.200000000000017</v>
      </c>
      <c r="O151" s="262">
        <f>O150+X151</f>
        <v>73.800000000000011</v>
      </c>
      <c r="P151" s="141">
        <f>P150+Y151</f>
        <v>72.800000000000011</v>
      </c>
      <c r="Q151" s="262"/>
      <c r="R151" s="262"/>
      <c r="S151" s="262"/>
      <c r="T151" s="262"/>
      <c r="U151" s="262"/>
      <c r="V151" s="262"/>
      <c r="W151" s="263">
        <f>W$86</f>
        <v>28.65</v>
      </c>
      <c r="X151" s="345">
        <f t="shared" ref="X151:Y151" si="44">X$86</f>
        <v>28.65</v>
      </c>
      <c r="Y151" s="346">
        <f t="shared" si="44"/>
        <v>28.65</v>
      </c>
      <c r="Z151" s="264"/>
      <c r="AA151" s="264"/>
      <c r="AB151" s="264"/>
      <c r="AC151" s="53"/>
    </row>
    <row r="152" spans="1:29" s="45" customFormat="1" x14ac:dyDescent="0.2">
      <c r="A152" s="254"/>
      <c r="B152" s="98"/>
      <c r="C152" s="26"/>
      <c r="D152" s="26"/>
      <c r="E152" s="44"/>
      <c r="F152" s="24"/>
      <c r="G152" s="24"/>
      <c r="H152" s="44"/>
      <c r="I152" s="24"/>
      <c r="J152" s="113"/>
      <c r="K152" s="24"/>
      <c r="L152" s="24"/>
      <c r="M152" s="24"/>
      <c r="N152" s="44"/>
      <c r="O152" s="24"/>
      <c r="P152" s="113"/>
      <c r="Q152" s="24"/>
      <c r="R152" s="24"/>
      <c r="S152" s="24"/>
      <c r="T152" s="24"/>
      <c r="U152" s="24"/>
      <c r="V152" s="24"/>
      <c r="W152" s="157"/>
      <c r="X152" s="342"/>
      <c r="Y152" s="138"/>
      <c r="Z152" s="258"/>
      <c r="AA152" s="258"/>
      <c r="AB152" s="258"/>
      <c r="AC152" s="53"/>
    </row>
    <row r="153" spans="1:29" s="45" customFormat="1" ht="15.75" x14ac:dyDescent="0.3">
      <c r="A153" s="210" t="s">
        <v>126</v>
      </c>
      <c r="B153" s="253" t="s">
        <v>56</v>
      </c>
      <c r="C153" s="319"/>
      <c r="D153" s="34"/>
      <c r="E153" s="46"/>
      <c r="F153" s="111"/>
      <c r="G153" s="111"/>
      <c r="H153" s="46"/>
      <c r="I153" s="111"/>
      <c r="J153" s="112"/>
      <c r="K153" s="111"/>
      <c r="L153" s="111"/>
      <c r="M153" s="111"/>
      <c r="N153" s="46">
        <f>N154-W153</f>
        <v>-121.6</v>
      </c>
      <c r="O153" s="111">
        <f>O154-X153</f>
        <v>-118</v>
      </c>
      <c r="P153" s="112">
        <f>P154-Y153</f>
        <v>-119</v>
      </c>
      <c r="Q153" s="270">
        <f>IF(N153&lt;-140,16,IF(N153&lt;-44,157+FLOOR(N153,1),113))</f>
        <v>35</v>
      </c>
      <c r="R153" s="270">
        <f>IF(O153&lt;-140,16,IF(O153&lt;-44,157+FLOOR(O153,1),113))</f>
        <v>39</v>
      </c>
      <c r="S153" s="270">
        <f>IF(P153&lt;-140,16,IF(P153&lt;-44,157+FLOOR(P153,1),113))</f>
        <v>38</v>
      </c>
      <c r="T153" s="111"/>
      <c r="U153" s="111"/>
      <c r="V153" s="111"/>
      <c r="W153" s="263">
        <f>W$90</f>
        <v>27.15</v>
      </c>
      <c r="X153" s="345">
        <f t="shared" ref="X153:Y153" si="45">X$90</f>
        <v>27.15</v>
      </c>
      <c r="Y153" s="346">
        <f t="shared" si="45"/>
        <v>27.15</v>
      </c>
      <c r="Z153" s="257"/>
      <c r="AA153" s="257"/>
      <c r="AB153" s="257"/>
      <c r="AC153" s="248" t="s">
        <v>177</v>
      </c>
    </row>
    <row r="154" spans="1:29" s="45" customFormat="1" ht="15.75" x14ac:dyDescent="0.3">
      <c r="A154" s="211" t="s">
        <v>127</v>
      </c>
      <c r="B154" s="253" t="s">
        <v>56</v>
      </c>
      <c r="C154" s="319"/>
      <c r="D154" s="34"/>
      <c r="E154" s="46"/>
      <c r="F154" s="111"/>
      <c r="G154" s="111"/>
      <c r="H154" s="46"/>
      <c r="I154" s="111"/>
      <c r="J154" s="112"/>
      <c r="K154" s="111"/>
      <c r="L154" s="111"/>
      <c r="M154" s="111"/>
      <c r="N154" s="46">
        <f>N118</f>
        <v>-94.449999999999989</v>
      </c>
      <c r="O154" s="111">
        <f>O118</f>
        <v>-90.85</v>
      </c>
      <c r="P154" s="112">
        <f t="shared" ref="P154" si="46">P118</f>
        <v>-91.85</v>
      </c>
      <c r="Q154" s="111"/>
      <c r="R154" s="111"/>
      <c r="S154" s="111"/>
      <c r="T154" s="111"/>
      <c r="U154" s="111"/>
      <c r="V154" s="111"/>
      <c r="W154" s="263"/>
      <c r="X154" s="345"/>
      <c r="Y154" s="346"/>
      <c r="Z154" s="257"/>
      <c r="AA154" s="257"/>
      <c r="AB154" s="257"/>
      <c r="AC154" s="269"/>
    </row>
    <row r="155" spans="1:29" s="45" customFormat="1" ht="15.75" x14ac:dyDescent="0.3">
      <c r="A155" s="210" t="s">
        <v>128</v>
      </c>
      <c r="B155" s="253" t="s">
        <v>56</v>
      </c>
      <c r="C155" s="319"/>
      <c r="D155" s="34"/>
      <c r="E155" s="46"/>
      <c r="F155" s="111"/>
      <c r="G155" s="111"/>
      <c r="H155" s="46"/>
      <c r="I155" s="111"/>
      <c r="J155" s="112"/>
      <c r="K155" s="111"/>
      <c r="L155" s="111"/>
      <c r="M155" s="111"/>
      <c r="N155" s="46">
        <f>N154+W155</f>
        <v>-65.299999999999983</v>
      </c>
      <c r="O155" s="111">
        <f>O154+X155</f>
        <v>-61.699999999999996</v>
      </c>
      <c r="P155" s="112">
        <f>P154+Y155</f>
        <v>-62.699999999999996</v>
      </c>
      <c r="Q155" s="270">
        <f>IF(N155&lt;-140,16,IF(N155&lt;-44,157+FLOOR(N155,1),113))</f>
        <v>91</v>
      </c>
      <c r="R155" s="270">
        <f>IF(O155&lt;-140,16,IF(O155&lt;-44,157+FLOOR(O155,1),113))</f>
        <v>95</v>
      </c>
      <c r="S155" s="270">
        <f>IF(P155&lt;-140,16,IF(P155&lt;-44,157+FLOOR(P155,1),113))</f>
        <v>94</v>
      </c>
      <c r="T155" s="111"/>
      <c r="U155" s="111"/>
      <c r="V155" s="111"/>
      <c r="W155" s="263">
        <f>W$94</f>
        <v>29.15</v>
      </c>
      <c r="X155" s="345">
        <f t="shared" ref="X155:Y155" si="47">X$94</f>
        <v>29.15</v>
      </c>
      <c r="Y155" s="346">
        <f t="shared" si="47"/>
        <v>29.15</v>
      </c>
      <c r="Z155" s="257"/>
      <c r="AA155" s="257"/>
      <c r="AB155" s="257"/>
      <c r="AC155" s="248" t="s">
        <v>177</v>
      </c>
    </row>
    <row r="156" spans="1:29" s="45" customFormat="1" x14ac:dyDescent="0.2">
      <c r="A156" s="66"/>
      <c r="B156" s="177"/>
      <c r="C156" s="79"/>
      <c r="D156" s="79"/>
      <c r="E156" s="44"/>
      <c r="F156" s="24"/>
      <c r="G156" s="24"/>
      <c r="H156" s="44"/>
      <c r="I156" s="24"/>
      <c r="J156" s="113"/>
      <c r="K156" s="24"/>
      <c r="L156" s="24"/>
      <c r="M156" s="24"/>
      <c r="N156" s="44"/>
      <c r="O156" s="24"/>
      <c r="P156" s="113"/>
      <c r="Q156" s="24"/>
      <c r="R156" s="24"/>
      <c r="S156" s="24"/>
      <c r="T156" s="24"/>
      <c r="U156" s="24"/>
      <c r="V156" s="24"/>
      <c r="W156" s="157"/>
      <c r="X156" s="342"/>
      <c r="Y156" s="138"/>
      <c r="Z156" s="258"/>
      <c r="AA156" s="258"/>
      <c r="AB156" s="258"/>
      <c r="AC156" s="51"/>
    </row>
    <row r="157" spans="1:29" ht="13.5" thickBot="1" x14ac:dyDescent="0.25">
      <c r="A157" s="48" t="s">
        <v>11</v>
      </c>
      <c r="B157" s="178"/>
      <c r="C157" s="95"/>
      <c r="D157" s="179"/>
      <c r="E157" s="95"/>
      <c r="F157" s="179"/>
      <c r="G157" s="179"/>
      <c r="H157" s="95"/>
      <c r="I157" s="73"/>
      <c r="J157" s="114"/>
      <c r="K157" s="73"/>
      <c r="L157" s="73"/>
      <c r="M157" s="73"/>
      <c r="N157" s="57"/>
      <c r="O157" s="73"/>
      <c r="P157" s="114"/>
      <c r="Q157" s="73"/>
      <c r="R157" s="73"/>
      <c r="S157" s="73"/>
      <c r="T157" s="73"/>
      <c r="U157" s="73"/>
      <c r="V157" s="73"/>
      <c r="W157" s="142"/>
      <c r="X157" s="260"/>
      <c r="Y157" s="143"/>
      <c r="Z157" s="260"/>
      <c r="AA157" s="260"/>
      <c r="AB157" s="260"/>
      <c r="AC157" s="58" t="s">
        <v>12</v>
      </c>
    </row>
  </sheetData>
  <mergeCells count="42">
    <mergeCell ref="C2:D2"/>
    <mergeCell ref="E2:P2"/>
    <mergeCell ref="Q2:V2"/>
    <mergeCell ref="E3:G3"/>
    <mergeCell ref="H3:J3"/>
    <mergeCell ref="K3:M3"/>
    <mergeCell ref="N3:P3"/>
    <mergeCell ref="E11:P11"/>
    <mergeCell ref="E12:P12"/>
    <mergeCell ref="E29:P29"/>
    <mergeCell ref="Q29:V29"/>
    <mergeCell ref="E30:G30"/>
    <mergeCell ref="H30:J30"/>
    <mergeCell ref="K30:M30"/>
    <mergeCell ref="N30:P30"/>
    <mergeCell ref="E41:P41"/>
    <mergeCell ref="Q41:V41"/>
    <mergeCell ref="E42:G42"/>
    <mergeCell ref="H42:J42"/>
    <mergeCell ref="K42:M42"/>
    <mergeCell ref="N42:P42"/>
    <mergeCell ref="Q42:R42"/>
    <mergeCell ref="E53:P53"/>
    <mergeCell ref="Q53:V53"/>
    <mergeCell ref="W53:Y53"/>
    <mergeCell ref="E54:G54"/>
    <mergeCell ref="H54:J54"/>
    <mergeCell ref="K54:M54"/>
    <mergeCell ref="N54:P54"/>
    <mergeCell ref="C103:D103"/>
    <mergeCell ref="E103:P103"/>
    <mergeCell ref="E104:G104"/>
    <mergeCell ref="H104:J104"/>
    <mergeCell ref="K104:M104"/>
    <mergeCell ref="N104:P104"/>
    <mergeCell ref="E121:P121"/>
    <mergeCell ref="W121:Y121"/>
    <mergeCell ref="Z121:AB121"/>
    <mergeCell ref="E122:G122"/>
    <mergeCell ref="H122:J122"/>
    <mergeCell ref="K122:M122"/>
    <mergeCell ref="N122:P122"/>
  </mergeCells>
  <conditionalFormatting sqref="AC157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H129">
    <cfRule type="cellIs" dxfId="24" priority="22" stopIfTrue="1" operator="lessThan">
      <formula>$Z$129</formula>
    </cfRule>
  </conditionalFormatting>
  <conditionalFormatting sqref="N137">
    <cfRule type="cellIs" dxfId="23" priority="13" stopIfTrue="1" operator="lessThan">
      <formula>$Z$137</formula>
    </cfRule>
  </conditionalFormatting>
  <conditionalFormatting sqref="N141">
    <cfRule type="cellIs" dxfId="22" priority="10" stopIfTrue="1" operator="lessThan">
      <formula>$Z$141</formula>
    </cfRule>
  </conditionalFormatting>
  <conditionalFormatting sqref="K145">
    <cfRule type="cellIs" dxfId="21" priority="7" stopIfTrue="1" operator="lessThan">
      <formula>$Z$145</formula>
    </cfRule>
  </conditionalFormatting>
  <conditionalFormatting sqref="K147">
    <cfRule type="cellIs" dxfId="20" priority="4" stopIfTrue="1" operator="greaterThan">
      <formula>$Z$147</formula>
    </cfRule>
  </conditionalFormatting>
  <conditionalFormatting sqref="N149:P149">
    <cfRule type="cellIs" dxfId="19" priority="1" stopIfTrue="1" operator="lessThan">
      <formula>$Z$149</formula>
    </cfRule>
  </conditionalFormatting>
  <conditionalFormatting sqref="H125">
    <cfRule type="cellIs" dxfId="18" priority="25" stopIfTrue="1" operator="lessThan">
      <formula>$Z$125</formula>
    </cfRule>
  </conditionalFormatting>
  <conditionalFormatting sqref="I125">
    <cfRule type="cellIs" dxfId="17" priority="24" stopIfTrue="1" operator="lessThan">
      <formula>$AA$125</formula>
    </cfRule>
  </conditionalFormatting>
  <conditionalFormatting sqref="J125">
    <cfRule type="cellIs" dxfId="16" priority="23" stopIfTrue="1" operator="lessThan">
      <formula>$AB$125</formula>
    </cfRule>
  </conditionalFormatting>
  <conditionalFormatting sqref="I129">
    <cfRule type="cellIs" dxfId="15" priority="21" stopIfTrue="1" operator="lessThan">
      <formula>$AA$129</formula>
    </cfRule>
  </conditionalFormatting>
  <conditionalFormatting sqref="J129">
    <cfRule type="cellIs" dxfId="14" priority="20" stopIfTrue="1" operator="lessThan">
      <formula>$AB$129</formula>
    </cfRule>
  </conditionalFormatting>
  <conditionalFormatting sqref="E133">
    <cfRule type="cellIs" dxfId="13" priority="19" stopIfTrue="1" operator="lessThan">
      <formula>$Z$133</formula>
    </cfRule>
  </conditionalFormatting>
  <conditionalFormatting sqref="F133">
    <cfRule type="cellIs" dxfId="12" priority="18" stopIfTrue="1" operator="lessThan">
      <formula>$AA$133</formula>
    </cfRule>
  </conditionalFormatting>
  <conditionalFormatting sqref="G133">
    <cfRule type="cellIs" dxfId="11" priority="17" stopIfTrue="1" operator="lessThan">
      <formula>$AB$133</formula>
    </cfRule>
  </conditionalFormatting>
  <conditionalFormatting sqref="E135">
    <cfRule type="cellIs" dxfId="10" priority="16" stopIfTrue="1" operator="greaterThan">
      <formula>$Z$135</formula>
    </cfRule>
  </conditionalFormatting>
  <conditionalFormatting sqref="F135">
    <cfRule type="cellIs" dxfId="9" priority="15" stopIfTrue="1" operator="greaterThan">
      <formula>$AA$135</formula>
    </cfRule>
  </conditionalFormatting>
  <conditionalFormatting sqref="G135">
    <cfRule type="cellIs" dxfId="8" priority="14" stopIfTrue="1" operator="greaterThan">
      <formula>$AB$135</formula>
    </cfRule>
  </conditionalFormatting>
  <conditionalFormatting sqref="O137">
    <cfRule type="cellIs" dxfId="7" priority="12" stopIfTrue="1" operator="lessThan">
      <formula>$AA$137</formula>
    </cfRule>
  </conditionalFormatting>
  <conditionalFormatting sqref="P137">
    <cfRule type="cellIs" dxfId="6" priority="11" stopIfTrue="1" operator="lessThan">
      <formula>$AB$137</formula>
    </cfRule>
  </conditionalFormatting>
  <conditionalFormatting sqref="O141">
    <cfRule type="cellIs" dxfId="5" priority="9" stopIfTrue="1" operator="lessThan">
      <formula>$AA$141</formula>
    </cfRule>
  </conditionalFormatting>
  <conditionalFormatting sqref="P141">
    <cfRule type="cellIs" dxfId="4" priority="8" stopIfTrue="1" operator="lessThan">
      <formula>$AB$141</formula>
    </cfRule>
  </conditionalFormatting>
  <conditionalFormatting sqref="L145">
    <cfRule type="cellIs" dxfId="3" priority="6" stopIfTrue="1" operator="lessThan">
      <formula>$AA$145</formula>
    </cfRule>
  </conditionalFormatting>
  <conditionalFormatting sqref="M145">
    <cfRule type="cellIs" dxfId="2" priority="5" stopIfTrue="1" operator="lessThan">
      <formula>$AB$145</formula>
    </cfRule>
  </conditionalFormatting>
  <conditionalFormatting sqref="L147">
    <cfRule type="cellIs" dxfId="1" priority="3" stopIfTrue="1" operator="greaterThan">
      <formula>$AA$147</formula>
    </cfRule>
  </conditionalFormatting>
  <conditionalFormatting sqref="M147">
    <cfRule type="cellIs" dxfId="0" priority="2" stopIfTrue="1" operator="greaterThan">
      <formula>$AB$147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7.7.15.1-1 Test 1 PC3</vt:lpstr>
      <vt:lpstr>7.7.15.1-1 Test 2 PC3</vt:lpstr>
      <vt:lpstr>7.7.15.1-2 Test 1 PC3</vt:lpstr>
      <vt:lpstr>7.7.15.1-2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2025-04-21T07:13:47Z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